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440" windowHeight="1234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Лист1!$A$6:$O$895</definedName>
    <definedName name="_xlnm.Print_Titles" localSheetId="0">Лист1!$4:$5</definedName>
  </definedNames>
  <calcPr calcId="145621"/>
</workbook>
</file>

<file path=xl/calcChain.xml><?xml version="1.0" encoding="utf-8"?>
<calcChain xmlns="http://schemas.openxmlformats.org/spreadsheetml/2006/main">
  <c r="F651" i="1" l="1"/>
  <c r="G651" i="1"/>
  <c r="H651" i="1"/>
  <c r="I651" i="1"/>
  <c r="J651" i="1"/>
  <c r="K651" i="1"/>
  <c r="L651" i="1"/>
  <c r="M651" i="1"/>
  <c r="N651" i="1"/>
  <c r="O651" i="1"/>
  <c r="E651" i="1"/>
  <c r="F646" i="1"/>
  <c r="G646" i="1"/>
  <c r="H646" i="1"/>
  <c r="I646" i="1"/>
  <c r="J646" i="1"/>
  <c r="K646" i="1"/>
  <c r="L646" i="1"/>
  <c r="M646" i="1"/>
  <c r="N646" i="1"/>
  <c r="O646" i="1"/>
  <c r="E646" i="1"/>
  <c r="M190" i="1" l="1"/>
  <c r="N190" i="1"/>
  <c r="N189" i="1"/>
  <c r="O189" i="1"/>
  <c r="N188" i="1"/>
  <c r="O188" i="1"/>
  <c r="N187" i="1"/>
  <c r="O187" i="1"/>
  <c r="M187" i="1"/>
  <c r="M188" i="1"/>
  <c r="M189" i="1"/>
  <c r="N186" i="1"/>
  <c r="O186" i="1"/>
  <c r="M186" i="1"/>
  <c r="F255" i="1"/>
  <c r="G255" i="1"/>
  <c r="H255" i="1"/>
  <c r="I255" i="1"/>
  <c r="J255" i="1"/>
  <c r="K255" i="1"/>
  <c r="L255" i="1"/>
  <c r="M255" i="1"/>
  <c r="N255" i="1"/>
  <c r="O255" i="1"/>
  <c r="E255" i="1"/>
  <c r="F250" i="1"/>
  <c r="G250" i="1"/>
  <c r="H250" i="1"/>
  <c r="I250" i="1"/>
  <c r="J250" i="1"/>
  <c r="K250" i="1"/>
  <c r="L250" i="1"/>
  <c r="M250" i="1"/>
  <c r="N250" i="1"/>
  <c r="O250" i="1"/>
  <c r="E250" i="1"/>
  <c r="D250" i="1" l="1"/>
  <c r="D251" i="1"/>
  <c r="D252" i="1"/>
  <c r="D253" i="1"/>
  <c r="D254" i="1"/>
  <c r="D255" i="1"/>
  <c r="D256" i="1"/>
  <c r="D257" i="1"/>
  <c r="D258" i="1"/>
  <c r="D259" i="1"/>
  <c r="O593" i="1" l="1"/>
  <c r="O594" i="1"/>
  <c r="O595" i="1"/>
  <c r="O592" i="1"/>
  <c r="N593" i="1"/>
  <c r="N594" i="1"/>
  <c r="N595" i="1"/>
  <c r="N596" i="1"/>
  <c r="N592" i="1"/>
  <c r="D651" i="1"/>
  <c r="D652" i="1"/>
  <c r="D653" i="1"/>
  <c r="D654" i="1"/>
  <c r="D655" i="1"/>
  <c r="O513" i="1" l="1"/>
  <c r="O514" i="1"/>
  <c r="O515" i="1"/>
  <c r="O512" i="1"/>
  <c r="N513" i="1"/>
  <c r="N514" i="1"/>
  <c r="N515" i="1"/>
  <c r="N512" i="1"/>
  <c r="F536" i="1"/>
  <c r="G536" i="1"/>
  <c r="H536" i="1"/>
  <c r="I536" i="1"/>
  <c r="J536" i="1"/>
  <c r="K536" i="1"/>
  <c r="L536" i="1"/>
  <c r="M536" i="1"/>
  <c r="N536" i="1"/>
  <c r="O536" i="1"/>
  <c r="E536" i="1"/>
  <c r="D537" i="1"/>
  <c r="D538" i="1"/>
  <c r="D539" i="1"/>
  <c r="D540" i="1"/>
  <c r="D536" i="1" l="1"/>
  <c r="O581" i="1" l="1"/>
  <c r="O576" i="1"/>
  <c r="O571" i="1"/>
  <c r="O566" i="1"/>
  <c r="O561" i="1"/>
  <c r="O556" i="1"/>
  <c r="O551" i="1"/>
  <c r="F581" i="1"/>
  <c r="D581" i="1" s="1"/>
  <c r="G581" i="1"/>
  <c r="H581" i="1"/>
  <c r="I581" i="1"/>
  <c r="J581" i="1"/>
  <c r="K581" i="1"/>
  <c r="L581" i="1"/>
  <c r="M581" i="1"/>
  <c r="N581" i="1"/>
  <c r="E581" i="1"/>
  <c r="F576" i="1"/>
  <c r="G576" i="1"/>
  <c r="H576" i="1"/>
  <c r="I576" i="1"/>
  <c r="J576" i="1"/>
  <c r="K576" i="1"/>
  <c r="L576" i="1"/>
  <c r="M576" i="1"/>
  <c r="N576" i="1"/>
  <c r="E576" i="1"/>
  <c r="D576" i="1" s="1"/>
  <c r="F571" i="1"/>
  <c r="G571" i="1"/>
  <c r="H571" i="1"/>
  <c r="I571" i="1"/>
  <c r="J571" i="1"/>
  <c r="K571" i="1"/>
  <c r="L571" i="1"/>
  <c r="M571" i="1"/>
  <c r="N571" i="1"/>
  <c r="E571" i="1"/>
  <c r="F566" i="1"/>
  <c r="G566" i="1"/>
  <c r="H566" i="1"/>
  <c r="I566" i="1"/>
  <c r="J566" i="1"/>
  <c r="K566" i="1"/>
  <c r="L566" i="1"/>
  <c r="M566" i="1"/>
  <c r="N566" i="1"/>
  <c r="E566" i="1"/>
  <c r="F561" i="1"/>
  <c r="G561" i="1"/>
  <c r="H561" i="1"/>
  <c r="I561" i="1"/>
  <c r="J561" i="1"/>
  <c r="K561" i="1"/>
  <c r="L561" i="1"/>
  <c r="M561" i="1"/>
  <c r="N561" i="1"/>
  <c r="E561" i="1"/>
  <c r="F556" i="1"/>
  <c r="G556" i="1"/>
  <c r="H556" i="1"/>
  <c r="I556" i="1"/>
  <c r="J556" i="1"/>
  <c r="K556" i="1"/>
  <c r="L556" i="1"/>
  <c r="M556" i="1"/>
  <c r="N556" i="1"/>
  <c r="E556" i="1"/>
  <c r="F551" i="1"/>
  <c r="G551" i="1"/>
  <c r="H551" i="1"/>
  <c r="I551" i="1"/>
  <c r="J551" i="1"/>
  <c r="K551" i="1"/>
  <c r="L551" i="1"/>
  <c r="M551" i="1"/>
  <c r="N551" i="1"/>
  <c r="E551" i="1"/>
  <c r="D552" i="1"/>
  <c r="D553" i="1"/>
  <c r="D554" i="1"/>
  <c r="D555" i="1"/>
  <c r="D557" i="1"/>
  <c r="D558" i="1"/>
  <c r="D559" i="1"/>
  <c r="D560" i="1"/>
  <c r="D562" i="1"/>
  <c r="D563" i="1"/>
  <c r="D564" i="1"/>
  <c r="D565" i="1"/>
  <c r="D567" i="1"/>
  <c r="D568" i="1"/>
  <c r="D569" i="1"/>
  <c r="D570" i="1"/>
  <c r="D572" i="1"/>
  <c r="D573" i="1"/>
  <c r="D574" i="1"/>
  <c r="D575" i="1"/>
  <c r="D577" i="1"/>
  <c r="D578" i="1"/>
  <c r="D579" i="1"/>
  <c r="D580" i="1"/>
  <c r="D582" i="1"/>
  <c r="D583" i="1"/>
  <c r="D584" i="1"/>
  <c r="D585" i="1"/>
  <c r="N63" i="1"/>
  <c r="O62" i="1"/>
  <c r="O61" i="1"/>
  <c r="O60" i="1"/>
  <c r="N60" i="1"/>
  <c r="N61" i="1"/>
  <c r="N62" i="1"/>
  <c r="O59" i="1"/>
  <c r="N59" i="1"/>
  <c r="M62" i="1"/>
  <c r="M61" i="1"/>
  <c r="M60" i="1"/>
  <c r="M59" i="1"/>
  <c r="L62" i="1"/>
  <c r="L61" i="1"/>
  <c r="L60" i="1"/>
  <c r="L59" i="1"/>
  <c r="K62" i="1"/>
  <c r="K61" i="1"/>
  <c r="K60" i="1"/>
  <c r="K59" i="1"/>
  <c r="J62" i="1"/>
  <c r="J61" i="1"/>
  <c r="J60" i="1"/>
  <c r="J59" i="1"/>
  <c r="I62" i="1"/>
  <c r="I61" i="1"/>
  <c r="I60" i="1"/>
  <c r="I59" i="1"/>
  <c r="H62" i="1"/>
  <c r="H61" i="1"/>
  <c r="H60" i="1"/>
  <c r="H59" i="1"/>
  <c r="G62" i="1"/>
  <c r="G61" i="1"/>
  <c r="G60" i="1"/>
  <c r="G59" i="1"/>
  <c r="F62" i="1"/>
  <c r="F61" i="1"/>
  <c r="F60" i="1"/>
  <c r="F59" i="1"/>
  <c r="E62" i="1"/>
  <c r="E61" i="1"/>
  <c r="E60" i="1"/>
  <c r="E59" i="1"/>
  <c r="O170" i="1"/>
  <c r="O165" i="1"/>
  <c r="O160" i="1"/>
  <c r="O155" i="1"/>
  <c r="O150" i="1"/>
  <c r="O145" i="1"/>
  <c r="O140" i="1"/>
  <c r="F175" i="1"/>
  <c r="G175" i="1"/>
  <c r="H175" i="1"/>
  <c r="I175" i="1"/>
  <c r="J175" i="1"/>
  <c r="K175" i="1"/>
  <c r="L175" i="1"/>
  <c r="M175" i="1"/>
  <c r="N175" i="1"/>
  <c r="O175" i="1"/>
  <c r="E175" i="1"/>
  <c r="D175" i="1" s="1"/>
  <c r="F170" i="1"/>
  <c r="G170" i="1"/>
  <c r="H170" i="1"/>
  <c r="I170" i="1"/>
  <c r="J170" i="1"/>
  <c r="K170" i="1"/>
  <c r="L170" i="1"/>
  <c r="M170" i="1"/>
  <c r="N170" i="1"/>
  <c r="E170" i="1"/>
  <c r="F165" i="1"/>
  <c r="G165" i="1"/>
  <c r="H165" i="1"/>
  <c r="I165" i="1"/>
  <c r="J165" i="1"/>
  <c r="K165" i="1"/>
  <c r="L165" i="1"/>
  <c r="M165" i="1"/>
  <c r="N165" i="1"/>
  <c r="E165" i="1"/>
  <c r="F160" i="1"/>
  <c r="G160" i="1"/>
  <c r="H160" i="1"/>
  <c r="I160" i="1"/>
  <c r="J160" i="1"/>
  <c r="K160" i="1"/>
  <c r="L160" i="1"/>
  <c r="M160" i="1"/>
  <c r="N160" i="1"/>
  <c r="E160" i="1"/>
  <c r="F155" i="1"/>
  <c r="G155" i="1"/>
  <c r="H155" i="1"/>
  <c r="I155" i="1"/>
  <c r="J155" i="1"/>
  <c r="K155" i="1"/>
  <c r="L155" i="1"/>
  <c r="M155" i="1"/>
  <c r="N155" i="1"/>
  <c r="E155" i="1"/>
  <c r="F150" i="1"/>
  <c r="G150" i="1"/>
  <c r="H150" i="1"/>
  <c r="I150" i="1"/>
  <c r="J150" i="1"/>
  <c r="K150" i="1"/>
  <c r="L150" i="1"/>
  <c r="M150" i="1"/>
  <c r="N150" i="1"/>
  <c r="E150" i="1"/>
  <c r="F145" i="1"/>
  <c r="G145" i="1"/>
  <c r="H145" i="1"/>
  <c r="I145" i="1"/>
  <c r="J145" i="1"/>
  <c r="K145" i="1"/>
  <c r="L145" i="1"/>
  <c r="M145" i="1"/>
  <c r="N145" i="1"/>
  <c r="E145" i="1"/>
  <c r="F140" i="1"/>
  <c r="G140" i="1"/>
  <c r="H140" i="1"/>
  <c r="I140" i="1"/>
  <c r="J140" i="1"/>
  <c r="K140" i="1"/>
  <c r="L140" i="1"/>
  <c r="M140" i="1"/>
  <c r="N140" i="1"/>
  <c r="E140" i="1"/>
  <c r="D141" i="1"/>
  <c r="D142" i="1"/>
  <c r="D143" i="1"/>
  <c r="D144" i="1"/>
  <c r="D146" i="1"/>
  <c r="D147" i="1"/>
  <c r="D148" i="1"/>
  <c r="D149" i="1"/>
  <c r="D151" i="1"/>
  <c r="D152" i="1"/>
  <c r="D153" i="1"/>
  <c r="D154" i="1"/>
  <c r="D156" i="1"/>
  <c r="D157" i="1"/>
  <c r="D158" i="1"/>
  <c r="D159" i="1"/>
  <c r="D161" i="1"/>
  <c r="D162" i="1"/>
  <c r="D163" i="1"/>
  <c r="D164" i="1"/>
  <c r="D166" i="1"/>
  <c r="D167" i="1"/>
  <c r="D168" i="1"/>
  <c r="D169" i="1"/>
  <c r="D171" i="1"/>
  <c r="D172" i="1"/>
  <c r="D173" i="1"/>
  <c r="D174" i="1"/>
  <c r="D176" i="1"/>
  <c r="D177" i="1"/>
  <c r="D178" i="1"/>
  <c r="D179" i="1"/>
  <c r="N95" i="1"/>
  <c r="O95" i="1"/>
  <c r="D551" i="1" l="1"/>
  <c r="D561" i="1"/>
  <c r="D566" i="1"/>
  <c r="D571" i="1"/>
  <c r="D556" i="1"/>
  <c r="D165" i="1"/>
  <c r="D145" i="1"/>
  <c r="D155" i="1"/>
  <c r="D160" i="1"/>
  <c r="D170" i="1"/>
  <c r="D140" i="1"/>
  <c r="D150" i="1"/>
  <c r="O303" i="1" l="1"/>
  <c r="O302" i="1"/>
  <c r="M826" i="1"/>
  <c r="N826" i="1"/>
  <c r="O826" i="1"/>
  <c r="L205" i="1" l="1"/>
  <c r="M205" i="1"/>
  <c r="N205" i="1"/>
  <c r="O205" i="1"/>
  <c r="L200" i="1"/>
  <c r="M200" i="1"/>
  <c r="N200" i="1"/>
  <c r="O200" i="1"/>
  <c r="L195" i="1"/>
  <c r="M195" i="1"/>
  <c r="N195" i="1"/>
  <c r="O195" i="1"/>
  <c r="L190" i="1"/>
  <c r="O190" i="1"/>
  <c r="L189" i="1"/>
  <c r="L57" i="1" s="1"/>
  <c r="M57" i="1"/>
  <c r="N57" i="1"/>
  <c r="O57" i="1"/>
  <c r="L188" i="1"/>
  <c r="L56" i="1" s="1"/>
  <c r="N56" i="1"/>
  <c r="O56" i="1"/>
  <c r="L187" i="1"/>
  <c r="M55" i="1"/>
  <c r="N55" i="1"/>
  <c r="O55" i="1"/>
  <c r="L186" i="1"/>
  <c r="L185" i="1"/>
  <c r="M185" i="1"/>
  <c r="L180" i="1"/>
  <c r="M180" i="1"/>
  <c r="N180" i="1"/>
  <c r="O180" i="1"/>
  <c r="L135" i="1"/>
  <c r="M135" i="1"/>
  <c r="N135" i="1"/>
  <c r="O135" i="1"/>
  <c r="L130" i="1"/>
  <c r="M130" i="1"/>
  <c r="N130" i="1"/>
  <c r="O130" i="1"/>
  <c r="L125" i="1"/>
  <c r="M125" i="1"/>
  <c r="N125" i="1"/>
  <c r="O125" i="1"/>
  <c r="L120" i="1"/>
  <c r="M120" i="1"/>
  <c r="N120" i="1"/>
  <c r="O120" i="1"/>
  <c r="L115" i="1"/>
  <c r="M115" i="1"/>
  <c r="N115" i="1"/>
  <c r="O115" i="1"/>
  <c r="L110" i="1"/>
  <c r="M110" i="1"/>
  <c r="N110" i="1"/>
  <c r="O110" i="1"/>
  <c r="L105" i="1"/>
  <c r="M105" i="1"/>
  <c r="N105" i="1"/>
  <c r="O105" i="1"/>
  <c r="L100" i="1"/>
  <c r="M100" i="1"/>
  <c r="N100" i="1"/>
  <c r="O100" i="1"/>
  <c r="L95" i="1"/>
  <c r="M95" i="1"/>
  <c r="L90" i="1"/>
  <c r="M90" i="1"/>
  <c r="N90" i="1"/>
  <c r="O90" i="1"/>
  <c r="L85" i="1"/>
  <c r="M85" i="1"/>
  <c r="N85" i="1"/>
  <c r="O85" i="1"/>
  <c r="L80" i="1"/>
  <c r="M80" i="1"/>
  <c r="N80" i="1"/>
  <c r="O80" i="1"/>
  <c r="L75" i="1"/>
  <c r="M75" i="1"/>
  <c r="N75" i="1"/>
  <c r="O75" i="1"/>
  <c r="L70" i="1"/>
  <c r="M70" i="1"/>
  <c r="N70" i="1"/>
  <c r="O70" i="1"/>
  <c r="L65" i="1"/>
  <c r="M65" i="1"/>
  <c r="N65" i="1"/>
  <c r="O65" i="1"/>
  <c r="L63" i="1"/>
  <c r="M63" i="1"/>
  <c r="O63" i="1"/>
  <c r="M54" i="1"/>
  <c r="N54" i="1"/>
  <c r="L54" i="1"/>
  <c r="M48" i="1"/>
  <c r="N48" i="1"/>
  <c r="O48" i="1"/>
  <c r="M43" i="1"/>
  <c r="N43" i="1"/>
  <c r="O43" i="1"/>
  <c r="M38" i="1"/>
  <c r="N38" i="1"/>
  <c r="O38" i="1"/>
  <c r="M33" i="1"/>
  <c r="N33" i="1"/>
  <c r="O33" i="1"/>
  <c r="M28" i="1"/>
  <c r="N28" i="1"/>
  <c r="O28" i="1"/>
  <c r="M23" i="1"/>
  <c r="N23" i="1"/>
  <c r="O23" i="1"/>
  <c r="M22" i="1"/>
  <c r="N22" i="1"/>
  <c r="O22" i="1"/>
  <c r="M21" i="1"/>
  <c r="N21" i="1"/>
  <c r="O21" i="1"/>
  <c r="M20" i="1"/>
  <c r="N20" i="1"/>
  <c r="O20" i="1"/>
  <c r="M19" i="1"/>
  <c r="N19" i="1"/>
  <c r="O19" i="1"/>
  <c r="F595" i="1"/>
  <c r="G595" i="1"/>
  <c r="H595" i="1"/>
  <c r="I595" i="1"/>
  <c r="J595" i="1"/>
  <c r="K595" i="1"/>
  <c r="L595" i="1"/>
  <c r="M595" i="1"/>
  <c r="F594" i="1"/>
  <c r="G594" i="1"/>
  <c r="H594" i="1"/>
  <c r="I594" i="1"/>
  <c r="J594" i="1"/>
  <c r="K594" i="1"/>
  <c r="L594" i="1"/>
  <c r="M594" i="1"/>
  <c r="F593" i="1"/>
  <c r="G593" i="1"/>
  <c r="H593" i="1"/>
  <c r="I593" i="1"/>
  <c r="J593" i="1"/>
  <c r="K593" i="1"/>
  <c r="L593" i="1"/>
  <c r="M593" i="1"/>
  <c r="E593" i="1"/>
  <c r="E594" i="1"/>
  <c r="E595" i="1"/>
  <c r="F592" i="1"/>
  <c r="G592" i="1"/>
  <c r="H592" i="1"/>
  <c r="I592" i="1"/>
  <c r="J592" i="1"/>
  <c r="K592" i="1"/>
  <c r="L592" i="1"/>
  <c r="M592" i="1"/>
  <c r="E592" i="1"/>
  <c r="O185" i="1" l="1"/>
  <c r="O58" i="1"/>
  <c r="O54" i="1"/>
  <c r="O53" i="1" s="1"/>
  <c r="L58" i="1"/>
  <c r="N185" i="1"/>
  <c r="M58" i="1"/>
  <c r="M56" i="1"/>
  <c r="N58" i="1"/>
  <c r="L55" i="1"/>
  <c r="N53" i="1"/>
  <c r="O18" i="1"/>
  <c r="N18" i="1"/>
  <c r="M18" i="1"/>
  <c r="F515" i="1"/>
  <c r="G515" i="1"/>
  <c r="H515" i="1"/>
  <c r="I515" i="1"/>
  <c r="J515" i="1"/>
  <c r="K515" i="1"/>
  <c r="L515" i="1"/>
  <c r="M515" i="1"/>
  <c r="F514" i="1"/>
  <c r="G514" i="1"/>
  <c r="H514" i="1"/>
  <c r="I514" i="1"/>
  <c r="J514" i="1"/>
  <c r="K514" i="1"/>
  <c r="L514" i="1"/>
  <c r="M514" i="1"/>
  <c r="F513" i="1"/>
  <c r="G513" i="1"/>
  <c r="H513" i="1"/>
  <c r="I513" i="1"/>
  <c r="J513" i="1"/>
  <c r="K513" i="1"/>
  <c r="L513" i="1"/>
  <c r="M513" i="1"/>
  <c r="E513" i="1"/>
  <c r="E514" i="1"/>
  <c r="E515" i="1"/>
  <c r="F512" i="1"/>
  <c r="G512" i="1"/>
  <c r="H512" i="1"/>
  <c r="I512" i="1"/>
  <c r="J512" i="1"/>
  <c r="K512" i="1"/>
  <c r="L512" i="1"/>
  <c r="M512" i="1"/>
  <c r="E512" i="1"/>
  <c r="M53" i="1" l="1"/>
  <c r="F22" i="1"/>
  <c r="G22" i="1"/>
  <c r="H22" i="1"/>
  <c r="I22" i="1"/>
  <c r="J22" i="1"/>
  <c r="K22" i="1"/>
  <c r="L22" i="1"/>
  <c r="F21" i="1"/>
  <c r="G21" i="1"/>
  <c r="H21" i="1"/>
  <c r="I21" i="1"/>
  <c r="J21" i="1"/>
  <c r="K21" i="1"/>
  <c r="L21" i="1"/>
  <c r="F20" i="1"/>
  <c r="G20" i="1"/>
  <c r="H20" i="1"/>
  <c r="I20" i="1"/>
  <c r="J20" i="1"/>
  <c r="K20" i="1"/>
  <c r="L20" i="1"/>
  <c r="E20" i="1"/>
  <c r="E21" i="1"/>
  <c r="E22" i="1"/>
  <c r="F19" i="1"/>
  <c r="G19" i="1"/>
  <c r="H19" i="1"/>
  <c r="I19" i="1"/>
  <c r="J19" i="1"/>
  <c r="K19" i="1"/>
  <c r="L19" i="1"/>
  <c r="E19" i="1"/>
  <c r="F805" i="1" l="1"/>
  <c r="G805" i="1"/>
  <c r="H805" i="1"/>
  <c r="I805" i="1"/>
  <c r="J805" i="1"/>
  <c r="K805" i="1"/>
  <c r="L805" i="1"/>
  <c r="M805" i="1"/>
  <c r="N805" i="1"/>
  <c r="O805" i="1"/>
  <c r="E805" i="1"/>
  <c r="F804" i="1"/>
  <c r="G804" i="1"/>
  <c r="H804" i="1"/>
  <c r="I804" i="1"/>
  <c r="J804" i="1"/>
  <c r="K804" i="1"/>
  <c r="L804" i="1"/>
  <c r="M804" i="1"/>
  <c r="N804" i="1"/>
  <c r="O804" i="1"/>
  <c r="E804" i="1"/>
  <c r="F803" i="1"/>
  <c r="G803" i="1"/>
  <c r="H803" i="1"/>
  <c r="I803" i="1"/>
  <c r="J803" i="1"/>
  <c r="K803" i="1"/>
  <c r="L803" i="1"/>
  <c r="M803" i="1"/>
  <c r="N803" i="1"/>
  <c r="O803" i="1"/>
  <c r="E803" i="1"/>
  <c r="F802" i="1"/>
  <c r="G802" i="1"/>
  <c r="H802" i="1"/>
  <c r="I802" i="1"/>
  <c r="J802" i="1"/>
  <c r="K802" i="1"/>
  <c r="L802" i="1"/>
  <c r="M802" i="1"/>
  <c r="N802" i="1"/>
  <c r="O802" i="1"/>
  <c r="E802" i="1"/>
  <c r="F806" i="1"/>
  <c r="G806" i="1"/>
  <c r="H806" i="1"/>
  <c r="I806" i="1"/>
  <c r="J806" i="1"/>
  <c r="K806" i="1"/>
  <c r="L806" i="1"/>
  <c r="M806" i="1"/>
  <c r="N806" i="1"/>
  <c r="O806" i="1"/>
  <c r="E806" i="1"/>
  <c r="D810" i="1"/>
  <c r="D809" i="1"/>
  <c r="D808" i="1"/>
  <c r="D807" i="1"/>
  <c r="F796" i="1"/>
  <c r="G796" i="1"/>
  <c r="H796" i="1"/>
  <c r="I796" i="1"/>
  <c r="J796" i="1"/>
  <c r="K796" i="1"/>
  <c r="L796" i="1"/>
  <c r="M796" i="1"/>
  <c r="N796" i="1"/>
  <c r="O796" i="1"/>
  <c r="E796" i="1"/>
  <c r="F785" i="1"/>
  <c r="G785" i="1"/>
  <c r="H785" i="1"/>
  <c r="I785" i="1"/>
  <c r="J785" i="1"/>
  <c r="J780" i="1" s="1"/>
  <c r="K785" i="1"/>
  <c r="L785" i="1"/>
  <c r="M785" i="1"/>
  <c r="N785" i="1"/>
  <c r="N780" i="1" s="1"/>
  <c r="O785" i="1"/>
  <c r="F784" i="1"/>
  <c r="G784" i="1"/>
  <c r="G779" i="1" s="1"/>
  <c r="H784" i="1"/>
  <c r="I784" i="1"/>
  <c r="J784" i="1"/>
  <c r="K784" i="1"/>
  <c r="K779" i="1" s="1"/>
  <c r="L784" i="1"/>
  <c r="M784" i="1"/>
  <c r="N784" i="1"/>
  <c r="O784" i="1"/>
  <c r="O779" i="1" s="1"/>
  <c r="F783" i="1"/>
  <c r="F778" i="1" s="1"/>
  <c r="G783" i="1"/>
  <c r="G778" i="1" s="1"/>
  <c r="H783" i="1"/>
  <c r="H778" i="1" s="1"/>
  <c r="I783" i="1"/>
  <c r="J783" i="1"/>
  <c r="J778" i="1" s="1"/>
  <c r="K783" i="1"/>
  <c r="K778" i="1" s="1"/>
  <c r="L783" i="1"/>
  <c r="L778" i="1" s="1"/>
  <c r="M783" i="1"/>
  <c r="N783" i="1"/>
  <c r="N778" i="1" s="1"/>
  <c r="O783" i="1"/>
  <c r="O778" i="1" s="1"/>
  <c r="E783" i="1"/>
  <c r="E778" i="1" s="1"/>
  <c r="E784" i="1"/>
  <c r="E785" i="1"/>
  <c r="E780" i="1" s="1"/>
  <c r="F782" i="1"/>
  <c r="G782" i="1"/>
  <c r="H782" i="1"/>
  <c r="I782" i="1"/>
  <c r="I777" i="1" s="1"/>
  <c r="J782" i="1"/>
  <c r="K782" i="1"/>
  <c r="L782" i="1"/>
  <c r="M782" i="1"/>
  <c r="N782" i="1"/>
  <c r="O782" i="1"/>
  <c r="E782" i="1"/>
  <c r="D800" i="1"/>
  <c r="D799" i="1"/>
  <c r="D798" i="1"/>
  <c r="D797" i="1"/>
  <c r="F825" i="1"/>
  <c r="G825" i="1"/>
  <c r="H825" i="1"/>
  <c r="I825" i="1"/>
  <c r="J825" i="1"/>
  <c r="K825" i="1"/>
  <c r="L825" i="1"/>
  <c r="M825" i="1"/>
  <c r="N825" i="1"/>
  <c r="O825" i="1"/>
  <c r="E825" i="1"/>
  <c r="F824" i="1"/>
  <c r="G824" i="1"/>
  <c r="H824" i="1"/>
  <c r="I824" i="1"/>
  <c r="J824" i="1"/>
  <c r="K824" i="1"/>
  <c r="L824" i="1"/>
  <c r="M824" i="1"/>
  <c r="N824" i="1"/>
  <c r="O824" i="1"/>
  <c r="E824" i="1"/>
  <c r="F823" i="1"/>
  <c r="G823" i="1"/>
  <c r="H823" i="1"/>
  <c r="I823" i="1"/>
  <c r="J823" i="1"/>
  <c r="K823" i="1"/>
  <c r="L823" i="1"/>
  <c r="M823" i="1"/>
  <c r="N823" i="1"/>
  <c r="O823" i="1"/>
  <c r="E823" i="1"/>
  <c r="F822" i="1"/>
  <c r="G822" i="1"/>
  <c r="H822" i="1"/>
  <c r="I822" i="1"/>
  <c r="J822" i="1"/>
  <c r="K822" i="1"/>
  <c r="L822" i="1"/>
  <c r="M822" i="1"/>
  <c r="N822" i="1"/>
  <c r="O822" i="1"/>
  <c r="E822" i="1"/>
  <c r="L821" i="1" l="1"/>
  <c r="M777" i="1"/>
  <c r="M779" i="1"/>
  <c r="I779" i="1"/>
  <c r="L779" i="1"/>
  <c r="H779" i="1"/>
  <c r="E801" i="1"/>
  <c r="E777" i="1"/>
  <c r="L777" i="1"/>
  <c r="H777" i="1"/>
  <c r="M780" i="1"/>
  <c r="I780" i="1"/>
  <c r="F801" i="1"/>
  <c r="I801" i="1"/>
  <c r="O777" i="1"/>
  <c r="K777" i="1"/>
  <c r="G777" i="1"/>
  <c r="N779" i="1"/>
  <c r="J779" i="1"/>
  <c r="F779" i="1"/>
  <c r="L780" i="1"/>
  <c r="H780" i="1"/>
  <c r="N777" i="1"/>
  <c r="J777" i="1"/>
  <c r="F777" i="1"/>
  <c r="O780" i="1"/>
  <c r="K780" i="1"/>
  <c r="G780" i="1"/>
  <c r="E779" i="1"/>
  <c r="M778" i="1"/>
  <c r="I778" i="1"/>
  <c r="M801" i="1"/>
  <c r="N801" i="1"/>
  <c r="J801" i="1"/>
  <c r="I781" i="1"/>
  <c r="D785" i="1"/>
  <c r="D806" i="1"/>
  <c r="D805" i="1"/>
  <c r="D803" i="1"/>
  <c r="D804" i="1"/>
  <c r="F780" i="1"/>
  <c r="L801" i="1"/>
  <c r="H801" i="1"/>
  <c r="O801" i="1"/>
  <c r="K801" i="1"/>
  <c r="G801" i="1"/>
  <c r="D802" i="1"/>
  <c r="D784" i="1"/>
  <c r="D796" i="1"/>
  <c r="D783" i="1"/>
  <c r="M781" i="1"/>
  <c r="D782" i="1"/>
  <c r="N781" i="1"/>
  <c r="J781" i="1"/>
  <c r="F781" i="1"/>
  <c r="O781" i="1"/>
  <c r="K781" i="1"/>
  <c r="L781" i="1"/>
  <c r="H781" i="1"/>
  <c r="G781" i="1"/>
  <c r="E781" i="1"/>
  <c r="L689" i="1"/>
  <c r="D801" i="1" l="1"/>
  <c r="D781" i="1"/>
  <c r="M847" i="1" l="1"/>
  <c r="N847" i="1"/>
  <c r="O847" i="1"/>
  <c r="M848" i="1"/>
  <c r="N848" i="1"/>
  <c r="O848" i="1"/>
  <c r="M849" i="1"/>
  <c r="N849" i="1"/>
  <c r="O849" i="1"/>
  <c r="M850" i="1"/>
  <c r="N850" i="1"/>
  <c r="O850" i="1"/>
  <c r="L848" i="1"/>
  <c r="L849" i="1"/>
  <c r="L850" i="1"/>
  <c r="L847" i="1"/>
  <c r="M752" i="1"/>
  <c r="N752" i="1"/>
  <c r="O752" i="1"/>
  <c r="M753" i="1"/>
  <c r="N753" i="1"/>
  <c r="O753" i="1"/>
  <c r="M754" i="1"/>
  <c r="N754" i="1"/>
  <c r="O754" i="1"/>
  <c r="M755" i="1"/>
  <c r="N755" i="1"/>
  <c r="O755" i="1"/>
  <c r="L753" i="1"/>
  <c r="L754" i="1"/>
  <c r="L755" i="1"/>
  <c r="L752" i="1"/>
  <c r="M697" i="1"/>
  <c r="N697" i="1"/>
  <c r="O697" i="1"/>
  <c r="M698" i="1"/>
  <c r="N698" i="1"/>
  <c r="O698" i="1"/>
  <c r="M699" i="1"/>
  <c r="N699" i="1"/>
  <c r="O699" i="1"/>
  <c r="M700" i="1"/>
  <c r="N700" i="1"/>
  <c r="O700" i="1"/>
  <c r="L698" i="1"/>
  <c r="L699" i="1"/>
  <c r="L700" i="1"/>
  <c r="L697" i="1"/>
  <c r="M672" i="1"/>
  <c r="N672" i="1"/>
  <c r="O672" i="1"/>
  <c r="M673" i="1"/>
  <c r="N673" i="1"/>
  <c r="O673" i="1"/>
  <c r="M674" i="1"/>
  <c r="N674" i="1"/>
  <c r="O674" i="1"/>
  <c r="M675" i="1"/>
  <c r="N675" i="1"/>
  <c r="O675" i="1"/>
  <c r="L673" i="1"/>
  <c r="L674" i="1"/>
  <c r="L675" i="1"/>
  <c r="L672" i="1"/>
  <c r="M472" i="1"/>
  <c r="N472" i="1"/>
  <c r="O472" i="1"/>
  <c r="M473" i="1"/>
  <c r="N473" i="1"/>
  <c r="O473" i="1"/>
  <c r="M474" i="1"/>
  <c r="N474" i="1"/>
  <c r="O474" i="1"/>
  <c r="M475" i="1"/>
  <c r="N475" i="1"/>
  <c r="O475" i="1"/>
  <c r="L473" i="1"/>
  <c r="L474" i="1"/>
  <c r="L475" i="1"/>
  <c r="L472" i="1"/>
  <c r="M331" i="1"/>
  <c r="N331" i="1"/>
  <c r="O331" i="1"/>
  <c r="M332" i="1"/>
  <c r="N332" i="1"/>
  <c r="O332" i="1"/>
  <c r="M333" i="1"/>
  <c r="N333" i="1"/>
  <c r="O333" i="1"/>
  <c r="M334" i="1"/>
  <c r="N334" i="1"/>
  <c r="O334" i="1"/>
  <c r="L332" i="1"/>
  <c r="L333" i="1"/>
  <c r="L334" i="1"/>
  <c r="L331" i="1"/>
  <c r="M301" i="1"/>
  <c r="N301" i="1"/>
  <c r="O301" i="1"/>
  <c r="M302" i="1"/>
  <c r="N302" i="1"/>
  <c r="M303" i="1"/>
  <c r="N303" i="1"/>
  <c r="M304" i="1"/>
  <c r="N304" i="1"/>
  <c r="O304" i="1"/>
  <c r="L302" i="1"/>
  <c r="L303" i="1"/>
  <c r="L304" i="1"/>
  <c r="L301" i="1"/>
  <c r="O846" i="1" l="1"/>
  <c r="N846" i="1"/>
  <c r="F850" i="1" l="1"/>
  <c r="G850" i="1"/>
  <c r="H850" i="1"/>
  <c r="I850" i="1"/>
  <c r="J850" i="1"/>
  <c r="K850" i="1"/>
  <c r="F849" i="1"/>
  <c r="G849" i="1"/>
  <c r="H849" i="1"/>
  <c r="I849" i="1"/>
  <c r="J849" i="1"/>
  <c r="K849" i="1"/>
  <c r="F848" i="1"/>
  <c r="G848" i="1"/>
  <c r="H848" i="1"/>
  <c r="I848" i="1"/>
  <c r="J848" i="1"/>
  <c r="K848" i="1"/>
  <c r="E848" i="1"/>
  <c r="E849" i="1"/>
  <c r="E850" i="1"/>
  <c r="F847" i="1"/>
  <c r="G847" i="1"/>
  <c r="H847" i="1"/>
  <c r="I847" i="1"/>
  <c r="J847" i="1"/>
  <c r="K847" i="1"/>
  <c r="E847" i="1"/>
  <c r="F750" i="1"/>
  <c r="G750" i="1"/>
  <c r="H750" i="1"/>
  <c r="I750" i="1"/>
  <c r="J750" i="1"/>
  <c r="K750" i="1"/>
  <c r="L750" i="1"/>
  <c r="M750" i="1"/>
  <c r="N750" i="1"/>
  <c r="O750" i="1"/>
  <c r="F749" i="1"/>
  <c r="G749" i="1"/>
  <c r="H749" i="1"/>
  <c r="I749" i="1"/>
  <c r="J749" i="1"/>
  <c r="K749" i="1"/>
  <c r="L749" i="1"/>
  <c r="M749" i="1"/>
  <c r="N749" i="1"/>
  <c r="O749" i="1"/>
  <c r="F748" i="1"/>
  <c r="G748" i="1"/>
  <c r="H748" i="1"/>
  <c r="I748" i="1"/>
  <c r="J748" i="1"/>
  <c r="K748" i="1"/>
  <c r="L748" i="1"/>
  <c r="M748" i="1"/>
  <c r="N748" i="1"/>
  <c r="O748" i="1"/>
  <c r="E748" i="1"/>
  <c r="E749" i="1"/>
  <c r="E750" i="1"/>
  <c r="F747" i="1"/>
  <c r="G747" i="1"/>
  <c r="H747" i="1"/>
  <c r="I747" i="1"/>
  <c r="J747" i="1"/>
  <c r="K747" i="1"/>
  <c r="L747" i="1"/>
  <c r="M747" i="1"/>
  <c r="N747" i="1"/>
  <c r="O747" i="1"/>
  <c r="E747" i="1"/>
  <c r="G700" i="1"/>
  <c r="H700" i="1"/>
  <c r="I700" i="1"/>
  <c r="J700" i="1"/>
  <c r="K700" i="1"/>
  <c r="F699" i="1"/>
  <c r="G699" i="1"/>
  <c r="H699" i="1"/>
  <c r="I699" i="1"/>
  <c r="J699" i="1"/>
  <c r="K699" i="1"/>
  <c r="F698" i="1"/>
  <c r="G698" i="1"/>
  <c r="H698" i="1"/>
  <c r="I698" i="1"/>
  <c r="J698" i="1"/>
  <c r="K698" i="1"/>
  <c r="E698" i="1"/>
  <c r="E699" i="1"/>
  <c r="E700" i="1"/>
  <c r="F697" i="1"/>
  <c r="G697" i="1"/>
  <c r="H697" i="1"/>
  <c r="I697" i="1"/>
  <c r="J697" i="1"/>
  <c r="K697" i="1"/>
  <c r="E697" i="1"/>
  <c r="F690" i="1"/>
  <c r="G690" i="1"/>
  <c r="H690" i="1"/>
  <c r="I690" i="1"/>
  <c r="J690" i="1"/>
  <c r="K690" i="1"/>
  <c r="L690" i="1"/>
  <c r="M690" i="1"/>
  <c r="N690" i="1"/>
  <c r="O690" i="1"/>
  <c r="F689" i="1"/>
  <c r="G689" i="1"/>
  <c r="H689" i="1"/>
  <c r="I689" i="1"/>
  <c r="J689" i="1"/>
  <c r="K689" i="1"/>
  <c r="M689" i="1"/>
  <c r="N689" i="1"/>
  <c r="O689" i="1"/>
  <c r="F688" i="1"/>
  <c r="G688" i="1"/>
  <c r="H688" i="1"/>
  <c r="I688" i="1"/>
  <c r="J688" i="1"/>
  <c r="K688" i="1"/>
  <c r="L688" i="1"/>
  <c r="M688" i="1"/>
  <c r="N688" i="1"/>
  <c r="O688" i="1"/>
  <c r="E688" i="1"/>
  <c r="E689" i="1"/>
  <c r="E690" i="1"/>
  <c r="F687" i="1"/>
  <c r="G687" i="1"/>
  <c r="H687" i="1"/>
  <c r="I687" i="1"/>
  <c r="J687" i="1"/>
  <c r="K687" i="1"/>
  <c r="L687" i="1"/>
  <c r="M687" i="1"/>
  <c r="N687" i="1"/>
  <c r="O687" i="1"/>
  <c r="E687" i="1"/>
  <c r="F675" i="1"/>
  <c r="G675" i="1"/>
  <c r="H675" i="1"/>
  <c r="I675" i="1"/>
  <c r="J675" i="1"/>
  <c r="K675" i="1"/>
  <c r="F674" i="1"/>
  <c r="G674" i="1"/>
  <c r="H674" i="1"/>
  <c r="I674" i="1"/>
  <c r="J674" i="1"/>
  <c r="K674" i="1"/>
  <c r="F673" i="1"/>
  <c r="G673" i="1"/>
  <c r="H673" i="1"/>
  <c r="I673" i="1"/>
  <c r="J673" i="1"/>
  <c r="K673" i="1"/>
  <c r="E673" i="1"/>
  <c r="E674" i="1"/>
  <c r="E675" i="1"/>
  <c r="F672" i="1"/>
  <c r="G672" i="1"/>
  <c r="H672" i="1"/>
  <c r="I672" i="1"/>
  <c r="J672" i="1"/>
  <c r="K672" i="1"/>
  <c r="E672" i="1"/>
  <c r="F660" i="1"/>
  <c r="G660" i="1"/>
  <c r="H660" i="1"/>
  <c r="I660" i="1"/>
  <c r="I510" i="1" s="1"/>
  <c r="J660" i="1"/>
  <c r="J510" i="1" s="1"/>
  <c r="K660" i="1"/>
  <c r="L660" i="1"/>
  <c r="L510" i="1" s="1"/>
  <c r="M660" i="1"/>
  <c r="M510" i="1" s="1"/>
  <c r="N660" i="1"/>
  <c r="N510" i="1" s="1"/>
  <c r="O660" i="1"/>
  <c r="O510" i="1" s="1"/>
  <c r="F659" i="1"/>
  <c r="F509" i="1" s="1"/>
  <c r="G659" i="1"/>
  <c r="H659" i="1"/>
  <c r="I659" i="1"/>
  <c r="I509" i="1" s="1"/>
  <c r="J659" i="1"/>
  <c r="K659" i="1"/>
  <c r="L659" i="1"/>
  <c r="L509" i="1" s="1"/>
  <c r="M659" i="1"/>
  <c r="M509" i="1" s="1"/>
  <c r="N659" i="1"/>
  <c r="N509" i="1" s="1"/>
  <c r="O659" i="1"/>
  <c r="O509" i="1" s="1"/>
  <c r="F658" i="1"/>
  <c r="F508" i="1" s="1"/>
  <c r="G658" i="1"/>
  <c r="H658" i="1"/>
  <c r="H508" i="1" s="1"/>
  <c r="I658" i="1"/>
  <c r="I508" i="1" s="1"/>
  <c r="J658" i="1"/>
  <c r="J508" i="1" s="1"/>
  <c r="K658" i="1"/>
  <c r="L658" i="1"/>
  <c r="L508" i="1" s="1"/>
  <c r="M658" i="1"/>
  <c r="M508" i="1" s="1"/>
  <c r="N658" i="1"/>
  <c r="N508" i="1" s="1"/>
  <c r="O658" i="1"/>
  <c r="O508" i="1" s="1"/>
  <c r="E658" i="1"/>
  <c r="E659" i="1"/>
  <c r="E509" i="1" s="1"/>
  <c r="E660" i="1"/>
  <c r="F657" i="1"/>
  <c r="G657" i="1"/>
  <c r="G507" i="1" s="1"/>
  <c r="H657" i="1"/>
  <c r="H507" i="1" s="1"/>
  <c r="I657" i="1"/>
  <c r="I507" i="1" s="1"/>
  <c r="J657" i="1"/>
  <c r="K657" i="1"/>
  <c r="K507" i="1" s="1"/>
  <c r="L657" i="1"/>
  <c r="L507" i="1" s="1"/>
  <c r="M657" i="1"/>
  <c r="M507" i="1" s="1"/>
  <c r="N657" i="1"/>
  <c r="N507" i="1" s="1"/>
  <c r="O657" i="1"/>
  <c r="O507" i="1" s="1"/>
  <c r="E657" i="1"/>
  <c r="F510" i="1"/>
  <c r="G510" i="1"/>
  <c r="J509" i="1"/>
  <c r="F500" i="1"/>
  <c r="G500" i="1"/>
  <c r="H500" i="1"/>
  <c r="I500" i="1"/>
  <c r="J500" i="1"/>
  <c r="K500" i="1"/>
  <c r="L500" i="1"/>
  <c r="M500" i="1"/>
  <c r="N500" i="1"/>
  <c r="O500" i="1"/>
  <c r="F499" i="1"/>
  <c r="G499" i="1"/>
  <c r="H499" i="1"/>
  <c r="I499" i="1"/>
  <c r="J499" i="1"/>
  <c r="K499" i="1"/>
  <c r="L499" i="1"/>
  <c r="L468" i="1" s="1"/>
  <c r="M499" i="1"/>
  <c r="N499" i="1"/>
  <c r="O499" i="1"/>
  <c r="F498" i="1"/>
  <c r="G498" i="1"/>
  <c r="H498" i="1"/>
  <c r="I498" i="1"/>
  <c r="J498" i="1"/>
  <c r="K498" i="1"/>
  <c r="L498" i="1"/>
  <c r="M498" i="1"/>
  <c r="N498" i="1"/>
  <c r="O498" i="1"/>
  <c r="E498" i="1"/>
  <c r="E499" i="1"/>
  <c r="E500" i="1"/>
  <c r="F497" i="1"/>
  <c r="G497" i="1"/>
  <c r="H497" i="1"/>
  <c r="I497" i="1"/>
  <c r="J497" i="1"/>
  <c r="K497" i="1"/>
  <c r="L497" i="1"/>
  <c r="M497" i="1"/>
  <c r="M466" i="1" s="1"/>
  <c r="N497" i="1"/>
  <c r="O497" i="1"/>
  <c r="E497" i="1"/>
  <c r="F475" i="1"/>
  <c r="G475" i="1"/>
  <c r="H475" i="1"/>
  <c r="I475" i="1"/>
  <c r="J475" i="1"/>
  <c r="K475" i="1"/>
  <c r="F474" i="1"/>
  <c r="G474" i="1"/>
  <c r="H474" i="1"/>
  <c r="I474" i="1"/>
  <c r="J474" i="1"/>
  <c r="K474" i="1"/>
  <c r="F473" i="1"/>
  <c r="G473" i="1"/>
  <c r="H473" i="1"/>
  <c r="I473" i="1"/>
  <c r="J473" i="1"/>
  <c r="K473" i="1"/>
  <c r="F472" i="1"/>
  <c r="G472" i="1"/>
  <c r="H472" i="1"/>
  <c r="I472" i="1"/>
  <c r="J472" i="1"/>
  <c r="K472" i="1"/>
  <c r="E473" i="1"/>
  <c r="E474" i="1"/>
  <c r="E475" i="1"/>
  <c r="E472" i="1"/>
  <c r="H466" i="1" l="1"/>
  <c r="F467" i="1"/>
  <c r="J469" i="1"/>
  <c r="H467" i="1"/>
  <c r="J468" i="1"/>
  <c r="F468" i="1"/>
  <c r="L467" i="1"/>
  <c r="L469" i="1"/>
  <c r="O466" i="1"/>
  <c r="N469" i="1"/>
  <c r="N467" i="1"/>
  <c r="J467" i="1"/>
  <c r="N468" i="1"/>
  <c r="K466" i="1"/>
  <c r="G466" i="1"/>
  <c r="I467" i="1"/>
  <c r="I469" i="1"/>
  <c r="L466" i="1"/>
  <c r="M467" i="1"/>
  <c r="O468" i="1"/>
  <c r="M469" i="1"/>
  <c r="E468" i="1"/>
  <c r="I466" i="1"/>
  <c r="I468" i="1"/>
  <c r="G469" i="1"/>
  <c r="N466" i="1"/>
  <c r="O467" i="1"/>
  <c r="M468" i="1"/>
  <c r="O469" i="1"/>
  <c r="J507" i="1"/>
  <c r="J466" i="1" s="1"/>
  <c r="F507" i="1"/>
  <c r="F466" i="1" s="1"/>
  <c r="E508" i="1"/>
  <c r="E467" i="1" s="1"/>
  <c r="G508" i="1"/>
  <c r="G467" i="1" s="1"/>
  <c r="E510" i="1"/>
  <c r="E469" i="1" s="1"/>
  <c r="H509" i="1"/>
  <c r="H468" i="1" s="1"/>
  <c r="H510" i="1"/>
  <c r="H469" i="1" s="1"/>
  <c r="K508" i="1"/>
  <c r="K467" i="1" s="1"/>
  <c r="K510" i="1"/>
  <c r="K469" i="1" s="1"/>
  <c r="K509" i="1"/>
  <c r="K468" i="1" s="1"/>
  <c r="G509" i="1"/>
  <c r="G468" i="1" s="1"/>
  <c r="E507" i="1"/>
  <c r="E466" i="1" s="1"/>
  <c r="F449" i="1"/>
  <c r="G449" i="1"/>
  <c r="H449" i="1"/>
  <c r="I449" i="1"/>
  <c r="J449" i="1"/>
  <c r="K449" i="1"/>
  <c r="L449" i="1"/>
  <c r="M449" i="1"/>
  <c r="N449" i="1"/>
  <c r="O449" i="1"/>
  <c r="F448" i="1"/>
  <c r="G448" i="1"/>
  <c r="H448" i="1"/>
  <c r="I448" i="1"/>
  <c r="J448" i="1"/>
  <c r="K448" i="1"/>
  <c r="L448" i="1"/>
  <c r="M448" i="1"/>
  <c r="N448" i="1"/>
  <c r="O448" i="1"/>
  <c r="F447" i="1"/>
  <c r="G447" i="1"/>
  <c r="H447" i="1"/>
  <c r="I447" i="1"/>
  <c r="J447" i="1"/>
  <c r="K447" i="1"/>
  <c r="L447" i="1"/>
  <c r="M447" i="1"/>
  <c r="N447" i="1"/>
  <c r="O447" i="1"/>
  <c r="E447" i="1"/>
  <c r="E448" i="1"/>
  <c r="E449" i="1"/>
  <c r="F446" i="1"/>
  <c r="G446" i="1"/>
  <c r="H446" i="1"/>
  <c r="I446" i="1"/>
  <c r="J446" i="1"/>
  <c r="K446" i="1"/>
  <c r="L446" i="1"/>
  <c r="M446" i="1"/>
  <c r="N446" i="1"/>
  <c r="O446" i="1"/>
  <c r="E446" i="1"/>
  <c r="F424" i="1"/>
  <c r="G424" i="1"/>
  <c r="H424" i="1"/>
  <c r="I424" i="1"/>
  <c r="J424" i="1"/>
  <c r="K424" i="1"/>
  <c r="L424" i="1"/>
  <c r="M424" i="1"/>
  <c r="N424" i="1"/>
  <c r="O424" i="1"/>
  <c r="F423" i="1"/>
  <c r="G423" i="1"/>
  <c r="H423" i="1"/>
  <c r="I423" i="1"/>
  <c r="J423" i="1"/>
  <c r="K423" i="1"/>
  <c r="L423" i="1"/>
  <c r="M423" i="1"/>
  <c r="N423" i="1"/>
  <c r="O423" i="1"/>
  <c r="F422" i="1"/>
  <c r="G422" i="1"/>
  <c r="H422" i="1"/>
  <c r="I422" i="1"/>
  <c r="J422" i="1"/>
  <c r="K422" i="1"/>
  <c r="L422" i="1"/>
  <c r="M422" i="1"/>
  <c r="N422" i="1"/>
  <c r="O422" i="1"/>
  <c r="E422" i="1"/>
  <c r="E423" i="1"/>
  <c r="E424" i="1"/>
  <c r="F421" i="1"/>
  <c r="G421" i="1"/>
  <c r="H421" i="1"/>
  <c r="I421" i="1"/>
  <c r="J421" i="1"/>
  <c r="K421" i="1"/>
  <c r="L421" i="1"/>
  <c r="M421" i="1"/>
  <c r="N421" i="1"/>
  <c r="O421" i="1"/>
  <c r="E421" i="1"/>
  <c r="F389" i="1"/>
  <c r="G389" i="1"/>
  <c r="H389" i="1"/>
  <c r="I389" i="1"/>
  <c r="J389" i="1"/>
  <c r="K389" i="1"/>
  <c r="L389" i="1"/>
  <c r="L329" i="1" s="1"/>
  <c r="L324" i="1" s="1"/>
  <c r="M389" i="1"/>
  <c r="M329" i="1" s="1"/>
  <c r="M324" i="1" s="1"/>
  <c r="N389" i="1"/>
  <c r="N329" i="1" s="1"/>
  <c r="N324" i="1" s="1"/>
  <c r="O389" i="1"/>
  <c r="O329" i="1" s="1"/>
  <c r="O324" i="1" s="1"/>
  <c r="F388" i="1"/>
  <c r="G388" i="1"/>
  <c r="H388" i="1"/>
  <c r="I388" i="1"/>
  <c r="J388" i="1"/>
  <c r="K388" i="1"/>
  <c r="L388" i="1"/>
  <c r="L328" i="1" s="1"/>
  <c r="M388" i="1"/>
  <c r="M328" i="1" s="1"/>
  <c r="N388" i="1"/>
  <c r="N328" i="1" s="1"/>
  <c r="O388" i="1"/>
  <c r="O328" i="1" s="1"/>
  <c r="F387" i="1"/>
  <c r="G387" i="1"/>
  <c r="H387" i="1"/>
  <c r="I387" i="1"/>
  <c r="J387" i="1"/>
  <c r="K387" i="1"/>
  <c r="L387" i="1"/>
  <c r="L327" i="1" s="1"/>
  <c r="L322" i="1" s="1"/>
  <c r="M387" i="1"/>
  <c r="M327" i="1" s="1"/>
  <c r="M322" i="1" s="1"/>
  <c r="N387" i="1"/>
  <c r="N327" i="1" s="1"/>
  <c r="N322" i="1" s="1"/>
  <c r="O387" i="1"/>
  <c r="O327" i="1" s="1"/>
  <c r="O322" i="1" s="1"/>
  <c r="E387" i="1"/>
  <c r="E388" i="1"/>
  <c r="E389" i="1"/>
  <c r="F386" i="1"/>
  <c r="G386" i="1"/>
  <c r="H386" i="1"/>
  <c r="I386" i="1"/>
  <c r="J386" i="1"/>
  <c r="K386" i="1"/>
  <c r="L386" i="1"/>
  <c r="L326" i="1" s="1"/>
  <c r="L321" i="1" s="1"/>
  <c r="M386" i="1"/>
  <c r="M326" i="1" s="1"/>
  <c r="M321" i="1" s="1"/>
  <c r="N386" i="1"/>
  <c r="N326" i="1" s="1"/>
  <c r="N321" i="1" s="1"/>
  <c r="O386" i="1"/>
  <c r="O326" i="1" s="1"/>
  <c r="O321" i="1" s="1"/>
  <c r="E386" i="1"/>
  <c r="F380" i="1"/>
  <c r="G380" i="1"/>
  <c r="H380" i="1"/>
  <c r="I380" i="1"/>
  <c r="J380" i="1"/>
  <c r="K380" i="1"/>
  <c r="L380" i="1"/>
  <c r="M380" i="1"/>
  <c r="N380" i="1"/>
  <c r="O380" i="1"/>
  <c r="E380" i="1"/>
  <c r="F334" i="1"/>
  <c r="G334" i="1"/>
  <c r="H334" i="1"/>
  <c r="I334" i="1"/>
  <c r="J334" i="1"/>
  <c r="K334" i="1"/>
  <c r="F333" i="1"/>
  <c r="G333" i="1"/>
  <c r="H333" i="1"/>
  <c r="I333" i="1"/>
  <c r="J333" i="1"/>
  <c r="K333" i="1"/>
  <c r="F332" i="1"/>
  <c r="G332" i="1"/>
  <c r="H332" i="1"/>
  <c r="I332" i="1"/>
  <c r="J332" i="1"/>
  <c r="K332" i="1"/>
  <c r="E332" i="1"/>
  <c r="E333" i="1"/>
  <c r="E334" i="1"/>
  <c r="F331" i="1"/>
  <c r="G331" i="1"/>
  <c r="H331" i="1"/>
  <c r="I331" i="1"/>
  <c r="J331" i="1"/>
  <c r="K331" i="1"/>
  <c r="E331" i="1"/>
  <c r="F304" i="1"/>
  <c r="G304" i="1"/>
  <c r="H304" i="1"/>
  <c r="I304" i="1"/>
  <c r="J304" i="1"/>
  <c r="K304" i="1"/>
  <c r="F303" i="1"/>
  <c r="G303" i="1"/>
  <c r="H303" i="1"/>
  <c r="I303" i="1"/>
  <c r="J303" i="1"/>
  <c r="K303" i="1"/>
  <c r="F302" i="1"/>
  <c r="G302" i="1"/>
  <c r="H302" i="1"/>
  <c r="I302" i="1"/>
  <c r="J302" i="1"/>
  <c r="K302" i="1"/>
  <c r="E302" i="1"/>
  <c r="E303" i="1"/>
  <c r="E304" i="1"/>
  <c r="F301" i="1"/>
  <c r="G301" i="1"/>
  <c r="H301" i="1"/>
  <c r="I301" i="1"/>
  <c r="J301" i="1"/>
  <c r="K301" i="1"/>
  <c r="E301" i="1"/>
  <c r="F294" i="1"/>
  <c r="G294" i="1"/>
  <c r="H294" i="1"/>
  <c r="I294" i="1"/>
  <c r="J294" i="1"/>
  <c r="K294" i="1"/>
  <c r="L294" i="1"/>
  <c r="M294" i="1"/>
  <c r="N294" i="1"/>
  <c r="O294" i="1"/>
  <c r="F293" i="1"/>
  <c r="G293" i="1"/>
  <c r="H293" i="1"/>
  <c r="I293" i="1"/>
  <c r="J293" i="1"/>
  <c r="K293" i="1"/>
  <c r="L293" i="1"/>
  <c r="M293" i="1"/>
  <c r="N293" i="1"/>
  <c r="O293" i="1"/>
  <c r="F292" i="1"/>
  <c r="G292" i="1"/>
  <c r="H292" i="1"/>
  <c r="I292" i="1"/>
  <c r="J292" i="1"/>
  <c r="K292" i="1"/>
  <c r="L292" i="1"/>
  <c r="M292" i="1"/>
  <c r="N292" i="1"/>
  <c r="O292" i="1"/>
  <c r="E292" i="1"/>
  <c r="E293" i="1"/>
  <c r="E294" i="1"/>
  <c r="F291" i="1"/>
  <c r="G291" i="1"/>
  <c r="H291" i="1"/>
  <c r="I291" i="1"/>
  <c r="J291" i="1"/>
  <c r="K291" i="1"/>
  <c r="L291" i="1"/>
  <c r="M291" i="1"/>
  <c r="N291" i="1"/>
  <c r="O291" i="1"/>
  <c r="E291" i="1"/>
  <c r="F284" i="1"/>
  <c r="G284" i="1"/>
  <c r="H284" i="1"/>
  <c r="H274" i="1" s="1"/>
  <c r="I284" i="1"/>
  <c r="I274" i="1" s="1"/>
  <c r="J284" i="1"/>
  <c r="J274" i="1" s="1"/>
  <c r="K284" i="1"/>
  <c r="K274" i="1" s="1"/>
  <c r="L284" i="1"/>
  <c r="L274" i="1" s="1"/>
  <c r="M284" i="1"/>
  <c r="M274" i="1" s="1"/>
  <c r="N284" i="1"/>
  <c r="N274" i="1" s="1"/>
  <c r="O284" i="1"/>
  <c r="O274" i="1" s="1"/>
  <c r="F283" i="1"/>
  <c r="F273" i="1" s="1"/>
  <c r="G283" i="1"/>
  <c r="G273" i="1" s="1"/>
  <c r="H283" i="1"/>
  <c r="H273" i="1" s="1"/>
  <c r="I283" i="1"/>
  <c r="I273" i="1" s="1"/>
  <c r="J283" i="1"/>
  <c r="J273" i="1" s="1"/>
  <c r="K283" i="1"/>
  <c r="K273" i="1" s="1"/>
  <c r="L283" i="1"/>
  <c r="L273" i="1" s="1"/>
  <c r="M283" i="1"/>
  <c r="M273" i="1" s="1"/>
  <c r="N283" i="1"/>
  <c r="N273" i="1" s="1"/>
  <c r="O283" i="1"/>
  <c r="O273" i="1" s="1"/>
  <c r="F282" i="1"/>
  <c r="F272" i="1" s="1"/>
  <c r="G282" i="1"/>
  <c r="G272" i="1" s="1"/>
  <c r="H282" i="1"/>
  <c r="H272" i="1" s="1"/>
  <c r="I282" i="1"/>
  <c r="I272" i="1" s="1"/>
  <c r="J282" i="1"/>
  <c r="J272" i="1" s="1"/>
  <c r="K282" i="1"/>
  <c r="K272" i="1" s="1"/>
  <c r="L282" i="1"/>
  <c r="L272" i="1" s="1"/>
  <c r="M282" i="1"/>
  <c r="M272" i="1" s="1"/>
  <c r="N282" i="1"/>
  <c r="O282" i="1"/>
  <c r="E282" i="1"/>
  <c r="E272" i="1" s="1"/>
  <c r="E283" i="1"/>
  <c r="E273" i="1" s="1"/>
  <c r="E284" i="1"/>
  <c r="E274" i="1" s="1"/>
  <c r="F281" i="1"/>
  <c r="F271" i="1" s="1"/>
  <c r="G281" i="1"/>
  <c r="G271" i="1" s="1"/>
  <c r="H281" i="1"/>
  <c r="H271" i="1" s="1"/>
  <c r="I281" i="1"/>
  <c r="I271" i="1" s="1"/>
  <c r="J281" i="1"/>
  <c r="J271" i="1" s="1"/>
  <c r="K281" i="1"/>
  <c r="K271" i="1" s="1"/>
  <c r="L281" i="1"/>
  <c r="L271" i="1" s="1"/>
  <c r="M281" i="1"/>
  <c r="M271" i="1" s="1"/>
  <c r="M13" i="1" s="1"/>
  <c r="N281" i="1"/>
  <c r="N271" i="1" s="1"/>
  <c r="O281" i="1"/>
  <c r="O271" i="1" s="1"/>
  <c r="E281" i="1"/>
  <c r="E271" i="1" s="1"/>
  <c r="F274" i="1"/>
  <c r="G274" i="1"/>
  <c r="F189" i="1"/>
  <c r="G189" i="1"/>
  <c r="H189" i="1"/>
  <c r="I189" i="1"/>
  <c r="J189" i="1"/>
  <c r="K189" i="1"/>
  <c r="F188" i="1"/>
  <c r="G188" i="1"/>
  <c r="H188" i="1"/>
  <c r="I188" i="1"/>
  <c r="J188" i="1"/>
  <c r="K188" i="1"/>
  <c r="F187" i="1"/>
  <c r="G187" i="1"/>
  <c r="H187" i="1"/>
  <c r="I187" i="1"/>
  <c r="J187" i="1"/>
  <c r="K187" i="1"/>
  <c r="E187" i="1"/>
  <c r="E188" i="1"/>
  <c r="E189" i="1"/>
  <c r="F186" i="1"/>
  <c r="F54" i="1" s="1"/>
  <c r="G186" i="1"/>
  <c r="H186" i="1"/>
  <c r="I186" i="1"/>
  <c r="I54" i="1" s="1"/>
  <c r="J186" i="1"/>
  <c r="J54" i="1" s="1"/>
  <c r="K186" i="1"/>
  <c r="E186" i="1"/>
  <c r="F63" i="1"/>
  <c r="G63" i="1"/>
  <c r="H63" i="1"/>
  <c r="I63" i="1"/>
  <c r="J63" i="1"/>
  <c r="K63" i="1"/>
  <c r="E63" i="1"/>
  <c r="O13" i="1" l="1"/>
  <c r="N13" i="1"/>
  <c r="O16" i="1"/>
  <c r="N16" i="1"/>
  <c r="M14" i="1"/>
  <c r="M16" i="1"/>
  <c r="N272" i="1"/>
  <c r="N14" i="1" s="1"/>
  <c r="O272" i="1"/>
  <c r="O14" i="1" s="1"/>
  <c r="O323" i="1"/>
  <c r="N323" i="1"/>
  <c r="M323" i="1"/>
  <c r="L323" i="1"/>
  <c r="I57" i="1"/>
  <c r="I326" i="1"/>
  <c r="H56" i="1"/>
  <c r="J57" i="1"/>
  <c r="F57" i="1"/>
  <c r="N7" i="1"/>
  <c r="J326" i="1"/>
  <c r="J321" i="1" s="1"/>
  <c r="J13" i="1" s="1"/>
  <c r="J7" i="1" s="1"/>
  <c r="F326" i="1"/>
  <c r="F321" i="1" s="1"/>
  <c r="F13" i="1" s="1"/>
  <c r="L13" i="1"/>
  <c r="L7" i="1" s="1"/>
  <c r="H54" i="1"/>
  <c r="I55" i="1"/>
  <c r="G56" i="1"/>
  <c r="K54" i="1"/>
  <c r="G54" i="1"/>
  <c r="E55" i="1"/>
  <c r="L14" i="1"/>
  <c r="L8" i="1" s="1"/>
  <c r="H55" i="1"/>
  <c r="F56" i="1"/>
  <c r="H57" i="1"/>
  <c r="E326" i="1"/>
  <c r="E321" i="1" s="1"/>
  <c r="I56" i="1"/>
  <c r="K57" i="1"/>
  <c r="G57" i="1"/>
  <c r="O7" i="1"/>
  <c r="K326" i="1"/>
  <c r="K321" i="1" s="1"/>
  <c r="G326" i="1"/>
  <c r="G321" i="1" s="1"/>
  <c r="I329" i="1"/>
  <c r="I324" i="1" s="1"/>
  <c r="I328" i="1"/>
  <c r="I323" i="1" s="1"/>
  <c r="E329" i="1"/>
  <c r="E324" i="1" s="1"/>
  <c r="J327" i="1"/>
  <c r="J322" i="1" s="1"/>
  <c r="H328" i="1"/>
  <c r="H323" i="1" s="1"/>
  <c r="J329" i="1"/>
  <c r="J324" i="1" s="1"/>
  <c r="F329" i="1"/>
  <c r="F324" i="1" s="1"/>
  <c r="F327" i="1"/>
  <c r="F322" i="1" s="1"/>
  <c r="K55" i="1"/>
  <c r="G55" i="1"/>
  <c r="J56" i="1"/>
  <c r="I327" i="1"/>
  <c r="I322" i="1" s="1"/>
  <c r="K328" i="1"/>
  <c r="K323" i="1" s="1"/>
  <c r="G328" i="1"/>
  <c r="G323" i="1" s="1"/>
  <c r="E328" i="1"/>
  <c r="E323" i="1" s="1"/>
  <c r="J55" i="1"/>
  <c r="F55" i="1"/>
  <c r="E327" i="1"/>
  <c r="E322" i="1" s="1"/>
  <c r="J328" i="1"/>
  <c r="J323" i="1" s="1"/>
  <c r="F328" i="1"/>
  <c r="F323" i="1" s="1"/>
  <c r="H329" i="1"/>
  <c r="H324" i="1" s="1"/>
  <c r="H327" i="1"/>
  <c r="H322" i="1" s="1"/>
  <c r="K327" i="1"/>
  <c r="K322" i="1" s="1"/>
  <c r="G327" i="1"/>
  <c r="G322" i="1" s="1"/>
  <c r="K329" i="1"/>
  <c r="K324" i="1" s="1"/>
  <c r="G329" i="1"/>
  <c r="G324" i="1" s="1"/>
  <c r="M7" i="1"/>
  <c r="I321" i="1"/>
  <c r="I13" i="1" s="1"/>
  <c r="I7" i="1" s="1"/>
  <c r="H326" i="1"/>
  <c r="H321" i="1" s="1"/>
  <c r="K56" i="1"/>
  <c r="E57" i="1"/>
  <c r="E56" i="1"/>
  <c r="E15" i="1" s="1"/>
  <c r="E9" i="1" s="1"/>
  <c r="E54" i="1"/>
  <c r="E13" i="1" l="1"/>
  <c r="E7" i="1"/>
  <c r="E14" i="1"/>
  <c r="E8" i="1" s="1"/>
  <c r="F15" i="1"/>
  <c r="F9" i="1" s="1"/>
  <c r="N15" i="1"/>
  <c r="N9" i="1" s="1"/>
  <c r="O15" i="1"/>
  <c r="O9" i="1" s="1"/>
  <c r="I15" i="1"/>
  <c r="I9" i="1" s="1"/>
  <c r="M15" i="1"/>
  <c r="M9" i="1" s="1"/>
  <c r="J16" i="1"/>
  <c r="J10" i="1" s="1"/>
  <c r="H13" i="1"/>
  <c r="H7" i="1" s="1"/>
  <c r="H53" i="1"/>
  <c r="K13" i="1"/>
  <c r="K7" i="1" s="1"/>
  <c r="I14" i="1"/>
  <c r="I8" i="1" s="1"/>
  <c r="H14" i="1"/>
  <c r="H8" i="1" s="1"/>
  <c r="O8" i="1"/>
  <c r="O10" i="1"/>
  <c r="M10" i="1"/>
  <c r="M8" i="1"/>
  <c r="N10" i="1"/>
  <c r="L15" i="1"/>
  <c r="L9" i="1" s="1"/>
  <c r="L16" i="1"/>
  <c r="L10" i="1" s="1"/>
  <c r="N8" i="1"/>
  <c r="F7" i="1"/>
  <c r="I53" i="1"/>
  <c r="G13" i="1"/>
  <c r="G7" i="1" s="1"/>
  <c r="G14" i="1"/>
  <c r="G8" i="1" s="1"/>
  <c r="H16" i="1"/>
  <c r="H10" i="1" s="1"/>
  <c r="L53" i="1"/>
  <c r="F16" i="1"/>
  <c r="F10" i="1" s="1"/>
  <c r="I16" i="1"/>
  <c r="I10" i="1" s="1"/>
  <c r="H15" i="1"/>
  <c r="H9" i="1" s="1"/>
  <c r="K16" i="1"/>
  <c r="K10" i="1" s="1"/>
  <c r="F53" i="1"/>
  <c r="G53" i="1"/>
  <c r="G15" i="1"/>
  <c r="G9" i="1" s="1"/>
  <c r="G16" i="1"/>
  <c r="G10" i="1" s="1"/>
  <c r="F14" i="1"/>
  <c r="F8" i="1" s="1"/>
  <c r="J14" i="1"/>
  <c r="J8" i="1" s="1"/>
  <c r="J15" i="1"/>
  <c r="J9" i="1" s="1"/>
  <c r="K15" i="1"/>
  <c r="K9" i="1" s="1"/>
  <c r="J53" i="1"/>
  <c r="E16" i="1"/>
  <c r="E10" i="1" s="1"/>
  <c r="K14" i="1"/>
  <c r="K8" i="1" s="1"/>
  <c r="K53" i="1"/>
  <c r="E12" i="1" l="1"/>
  <c r="E6" i="1"/>
  <c r="D13" i="1"/>
  <c r="F891" i="1"/>
  <c r="G891" i="1"/>
  <c r="H891" i="1"/>
  <c r="I891" i="1"/>
  <c r="J891" i="1"/>
  <c r="K891" i="1"/>
  <c r="L891" i="1"/>
  <c r="M891" i="1"/>
  <c r="N891" i="1"/>
  <c r="O891" i="1"/>
  <c r="E891" i="1"/>
  <c r="F886" i="1"/>
  <c r="G886" i="1"/>
  <c r="H886" i="1"/>
  <c r="I886" i="1"/>
  <c r="J886" i="1"/>
  <c r="K886" i="1"/>
  <c r="L886" i="1"/>
  <c r="M886" i="1"/>
  <c r="N886" i="1"/>
  <c r="O886" i="1"/>
  <c r="E886" i="1"/>
  <c r="F881" i="1"/>
  <c r="G881" i="1"/>
  <c r="H881" i="1"/>
  <c r="I881" i="1"/>
  <c r="J881" i="1"/>
  <c r="K881" i="1"/>
  <c r="L881" i="1"/>
  <c r="M881" i="1"/>
  <c r="N881" i="1"/>
  <c r="O881" i="1"/>
  <c r="E881" i="1"/>
  <c r="F876" i="1"/>
  <c r="G876" i="1"/>
  <c r="H876" i="1"/>
  <c r="I876" i="1"/>
  <c r="J876" i="1"/>
  <c r="K876" i="1"/>
  <c r="L876" i="1"/>
  <c r="M876" i="1"/>
  <c r="N876" i="1"/>
  <c r="O876" i="1"/>
  <c r="E876" i="1"/>
  <c r="F871" i="1"/>
  <c r="G871" i="1"/>
  <c r="H871" i="1"/>
  <c r="I871" i="1"/>
  <c r="J871" i="1"/>
  <c r="K871" i="1"/>
  <c r="L871" i="1"/>
  <c r="M871" i="1"/>
  <c r="N871" i="1"/>
  <c r="O871" i="1"/>
  <c r="E871" i="1"/>
  <c r="F866" i="1"/>
  <c r="G866" i="1"/>
  <c r="H866" i="1"/>
  <c r="I866" i="1"/>
  <c r="J866" i="1"/>
  <c r="K866" i="1"/>
  <c r="L866" i="1"/>
  <c r="M866" i="1"/>
  <c r="N866" i="1"/>
  <c r="O866" i="1"/>
  <c r="E866" i="1"/>
  <c r="F861" i="1"/>
  <c r="G861" i="1"/>
  <c r="H861" i="1"/>
  <c r="I861" i="1"/>
  <c r="J861" i="1"/>
  <c r="K861" i="1"/>
  <c r="L861" i="1"/>
  <c r="M861" i="1"/>
  <c r="N861" i="1"/>
  <c r="O861" i="1"/>
  <c r="E861" i="1"/>
  <c r="F856" i="1"/>
  <c r="G856" i="1"/>
  <c r="H856" i="1"/>
  <c r="I856" i="1"/>
  <c r="J856" i="1"/>
  <c r="K856" i="1"/>
  <c r="L856" i="1"/>
  <c r="M856" i="1"/>
  <c r="N856" i="1"/>
  <c r="O856" i="1"/>
  <c r="E856" i="1"/>
  <c r="F851" i="1"/>
  <c r="G851" i="1"/>
  <c r="H851" i="1"/>
  <c r="I851" i="1"/>
  <c r="J851" i="1"/>
  <c r="K851" i="1"/>
  <c r="L851" i="1"/>
  <c r="M851" i="1"/>
  <c r="N851" i="1"/>
  <c r="O851" i="1"/>
  <c r="E851" i="1"/>
  <c r="F846" i="1"/>
  <c r="G846" i="1"/>
  <c r="H846" i="1"/>
  <c r="I846" i="1"/>
  <c r="J846" i="1"/>
  <c r="K846" i="1"/>
  <c r="L846" i="1"/>
  <c r="M846" i="1"/>
  <c r="E846" i="1"/>
  <c r="F841" i="1"/>
  <c r="G841" i="1"/>
  <c r="H841" i="1"/>
  <c r="I841" i="1"/>
  <c r="J841" i="1"/>
  <c r="K841" i="1"/>
  <c r="L841" i="1"/>
  <c r="M841" i="1"/>
  <c r="N841" i="1"/>
  <c r="O841" i="1"/>
  <c r="E841" i="1"/>
  <c r="F836" i="1"/>
  <c r="G836" i="1"/>
  <c r="H836" i="1"/>
  <c r="I836" i="1"/>
  <c r="J836" i="1"/>
  <c r="K836" i="1"/>
  <c r="L836" i="1"/>
  <c r="M836" i="1"/>
  <c r="N836" i="1"/>
  <c r="O836" i="1"/>
  <c r="E836" i="1"/>
  <c r="F831" i="1"/>
  <c r="G831" i="1"/>
  <c r="H831" i="1"/>
  <c r="I831" i="1"/>
  <c r="J831" i="1"/>
  <c r="K831" i="1"/>
  <c r="L831" i="1"/>
  <c r="M831" i="1"/>
  <c r="N831" i="1"/>
  <c r="O831" i="1"/>
  <c r="E831" i="1"/>
  <c r="F826" i="1"/>
  <c r="G826" i="1"/>
  <c r="H826" i="1"/>
  <c r="I826" i="1"/>
  <c r="J826" i="1"/>
  <c r="K826" i="1"/>
  <c r="L826" i="1"/>
  <c r="E826" i="1"/>
  <c r="F821" i="1"/>
  <c r="G821" i="1"/>
  <c r="H821" i="1"/>
  <c r="I821" i="1"/>
  <c r="J821" i="1"/>
  <c r="K821" i="1"/>
  <c r="M821" i="1"/>
  <c r="N821" i="1"/>
  <c r="O821" i="1"/>
  <c r="E821" i="1"/>
  <c r="F816" i="1"/>
  <c r="G816" i="1"/>
  <c r="H816" i="1"/>
  <c r="I816" i="1"/>
  <c r="J816" i="1"/>
  <c r="K816" i="1"/>
  <c r="L816" i="1"/>
  <c r="M816" i="1"/>
  <c r="N816" i="1"/>
  <c r="O816" i="1"/>
  <c r="E816" i="1"/>
  <c r="F811" i="1"/>
  <c r="G811" i="1"/>
  <c r="H811" i="1"/>
  <c r="I811" i="1"/>
  <c r="J811" i="1"/>
  <c r="K811" i="1"/>
  <c r="L811" i="1"/>
  <c r="M811" i="1"/>
  <c r="N811" i="1"/>
  <c r="O811" i="1"/>
  <c r="E811" i="1"/>
  <c r="O791" i="1"/>
  <c r="F791" i="1"/>
  <c r="G791" i="1"/>
  <c r="H791" i="1"/>
  <c r="I791" i="1"/>
  <c r="J791" i="1"/>
  <c r="K791" i="1"/>
  <c r="L791" i="1"/>
  <c r="M791" i="1"/>
  <c r="N791" i="1"/>
  <c r="E791" i="1"/>
  <c r="F786" i="1"/>
  <c r="G786" i="1"/>
  <c r="H786" i="1"/>
  <c r="I786" i="1"/>
  <c r="J786" i="1"/>
  <c r="K786" i="1"/>
  <c r="L786" i="1"/>
  <c r="M786" i="1"/>
  <c r="N786" i="1"/>
  <c r="O786" i="1"/>
  <c r="E786" i="1"/>
  <c r="F776" i="1"/>
  <c r="G776" i="1"/>
  <c r="H776" i="1"/>
  <c r="I776" i="1"/>
  <c r="J776" i="1"/>
  <c r="K776" i="1"/>
  <c r="L776" i="1"/>
  <c r="M776" i="1"/>
  <c r="N776" i="1"/>
  <c r="O776" i="1"/>
  <c r="E776" i="1"/>
  <c r="F771" i="1"/>
  <c r="G771" i="1"/>
  <c r="H771" i="1"/>
  <c r="I771" i="1"/>
  <c r="J771" i="1"/>
  <c r="K771" i="1"/>
  <c r="L771" i="1"/>
  <c r="M771" i="1"/>
  <c r="N771" i="1"/>
  <c r="O771" i="1"/>
  <c r="E771" i="1"/>
  <c r="F766" i="1"/>
  <c r="G766" i="1"/>
  <c r="H766" i="1"/>
  <c r="I766" i="1"/>
  <c r="J766" i="1"/>
  <c r="K766" i="1"/>
  <c r="L766" i="1"/>
  <c r="M766" i="1"/>
  <c r="N766" i="1"/>
  <c r="O766" i="1"/>
  <c r="E766" i="1"/>
  <c r="N761" i="1"/>
  <c r="O761" i="1"/>
  <c r="F761" i="1"/>
  <c r="G761" i="1"/>
  <c r="H761" i="1"/>
  <c r="I761" i="1"/>
  <c r="J761" i="1"/>
  <c r="K761" i="1"/>
  <c r="L761" i="1"/>
  <c r="M761" i="1"/>
  <c r="E761" i="1"/>
  <c r="F756" i="1"/>
  <c r="G756" i="1"/>
  <c r="H756" i="1"/>
  <c r="I756" i="1"/>
  <c r="J756" i="1"/>
  <c r="K756" i="1"/>
  <c r="L756" i="1"/>
  <c r="M756" i="1"/>
  <c r="N756" i="1"/>
  <c r="O756" i="1"/>
  <c r="E756" i="1"/>
  <c r="F751" i="1"/>
  <c r="G751" i="1"/>
  <c r="H751" i="1"/>
  <c r="I751" i="1"/>
  <c r="J751" i="1"/>
  <c r="K751" i="1"/>
  <c r="L751" i="1"/>
  <c r="M751" i="1"/>
  <c r="N751" i="1"/>
  <c r="O751" i="1"/>
  <c r="E751" i="1"/>
  <c r="F746" i="1"/>
  <c r="G746" i="1"/>
  <c r="H746" i="1"/>
  <c r="I746" i="1"/>
  <c r="J746" i="1"/>
  <c r="K746" i="1"/>
  <c r="L746" i="1"/>
  <c r="M746" i="1"/>
  <c r="N746" i="1"/>
  <c r="O746" i="1"/>
  <c r="E746" i="1"/>
  <c r="F741" i="1"/>
  <c r="G741" i="1"/>
  <c r="H741" i="1"/>
  <c r="I741" i="1"/>
  <c r="J741" i="1"/>
  <c r="K741" i="1"/>
  <c r="L741" i="1"/>
  <c r="M741" i="1"/>
  <c r="N741" i="1"/>
  <c r="O741" i="1"/>
  <c r="E741" i="1"/>
  <c r="F736" i="1"/>
  <c r="G736" i="1"/>
  <c r="H736" i="1"/>
  <c r="I736" i="1"/>
  <c r="J736" i="1"/>
  <c r="K736" i="1"/>
  <c r="L736" i="1"/>
  <c r="M736" i="1"/>
  <c r="N736" i="1"/>
  <c r="O736" i="1"/>
  <c r="E736" i="1"/>
  <c r="F731" i="1"/>
  <c r="G731" i="1"/>
  <c r="H731" i="1"/>
  <c r="I731" i="1"/>
  <c r="J731" i="1"/>
  <c r="K731" i="1"/>
  <c r="L731" i="1"/>
  <c r="M731" i="1"/>
  <c r="N731" i="1"/>
  <c r="O731" i="1"/>
  <c r="E731" i="1"/>
  <c r="F726" i="1"/>
  <c r="G726" i="1"/>
  <c r="H726" i="1"/>
  <c r="I726" i="1"/>
  <c r="J726" i="1"/>
  <c r="K726" i="1"/>
  <c r="L726" i="1"/>
  <c r="M726" i="1"/>
  <c r="N726" i="1"/>
  <c r="O726" i="1"/>
  <c r="E726" i="1"/>
  <c r="F721" i="1"/>
  <c r="G721" i="1"/>
  <c r="H721" i="1"/>
  <c r="I721" i="1"/>
  <c r="J721" i="1"/>
  <c r="K721" i="1"/>
  <c r="L721" i="1"/>
  <c r="M721" i="1"/>
  <c r="N721" i="1"/>
  <c r="O721" i="1"/>
  <c r="E721" i="1"/>
  <c r="F716" i="1"/>
  <c r="G716" i="1"/>
  <c r="H716" i="1"/>
  <c r="I716" i="1"/>
  <c r="J716" i="1"/>
  <c r="K716" i="1"/>
  <c r="L716" i="1"/>
  <c r="M716" i="1"/>
  <c r="N716" i="1"/>
  <c r="O716" i="1"/>
  <c r="E716" i="1"/>
  <c r="F711" i="1" l="1"/>
  <c r="G711" i="1"/>
  <c r="H711" i="1"/>
  <c r="I711" i="1"/>
  <c r="J711" i="1"/>
  <c r="K711" i="1"/>
  <c r="L711" i="1"/>
  <c r="M711" i="1"/>
  <c r="N711" i="1"/>
  <c r="O711" i="1"/>
  <c r="E711" i="1"/>
  <c r="F706" i="1"/>
  <c r="G706" i="1"/>
  <c r="H706" i="1"/>
  <c r="I706" i="1"/>
  <c r="J706" i="1"/>
  <c r="K706" i="1"/>
  <c r="L706" i="1"/>
  <c r="M706" i="1"/>
  <c r="N706" i="1"/>
  <c r="O706" i="1"/>
  <c r="E706" i="1"/>
  <c r="F701" i="1"/>
  <c r="G701" i="1"/>
  <c r="H701" i="1"/>
  <c r="I701" i="1"/>
  <c r="J701" i="1"/>
  <c r="K701" i="1"/>
  <c r="L701" i="1"/>
  <c r="M701" i="1"/>
  <c r="N701" i="1"/>
  <c r="O701" i="1"/>
  <c r="E701" i="1"/>
  <c r="F696" i="1"/>
  <c r="G696" i="1"/>
  <c r="H696" i="1"/>
  <c r="I696" i="1"/>
  <c r="J696" i="1"/>
  <c r="K696" i="1"/>
  <c r="L696" i="1"/>
  <c r="M696" i="1"/>
  <c r="N696" i="1"/>
  <c r="O696" i="1"/>
  <c r="E696" i="1"/>
  <c r="F691" i="1"/>
  <c r="G691" i="1"/>
  <c r="H691" i="1"/>
  <c r="I691" i="1"/>
  <c r="J691" i="1"/>
  <c r="K691" i="1"/>
  <c r="L691" i="1"/>
  <c r="M691" i="1"/>
  <c r="N691" i="1"/>
  <c r="O691" i="1"/>
  <c r="E691" i="1"/>
  <c r="F686" i="1"/>
  <c r="G686" i="1"/>
  <c r="H686" i="1"/>
  <c r="I686" i="1"/>
  <c r="J686" i="1"/>
  <c r="K686" i="1"/>
  <c r="L686" i="1"/>
  <c r="M686" i="1"/>
  <c r="N686" i="1"/>
  <c r="O686" i="1"/>
  <c r="E686" i="1"/>
  <c r="F681" i="1"/>
  <c r="G681" i="1"/>
  <c r="H681" i="1"/>
  <c r="I681" i="1"/>
  <c r="J681" i="1"/>
  <c r="K681" i="1"/>
  <c r="L681" i="1"/>
  <c r="M681" i="1"/>
  <c r="N681" i="1"/>
  <c r="O681" i="1"/>
  <c r="E681" i="1"/>
  <c r="F676" i="1"/>
  <c r="G676" i="1"/>
  <c r="H676" i="1"/>
  <c r="I676" i="1"/>
  <c r="J676" i="1"/>
  <c r="K676" i="1"/>
  <c r="L676" i="1"/>
  <c r="M676" i="1"/>
  <c r="N676" i="1"/>
  <c r="O676" i="1"/>
  <c r="E676" i="1"/>
  <c r="F671" i="1"/>
  <c r="G671" i="1"/>
  <c r="H671" i="1"/>
  <c r="I671" i="1"/>
  <c r="J671" i="1"/>
  <c r="K671" i="1"/>
  <c r="L671" i="1"/>
  <c r="M671" i="1"/>
  <c r="N671" i="1"/>
  <c r="O671" i="1"/>
  <c r="E671" i="1"/>
  <c r="F666" i="1"/>
  <c r="G666" i="1"/>
  <c r="H666" i="1"/>
  <c r="I666" i="1"/>
  <c r="J666" i="1"/>
  <c r="K666" i="1"/>
  <c r="L666" i="1"/>
  <c r="M666" i="1"/>
  <c r="N666" i="1"/>
  <c r="O666" i="1"/>
  <c r="E666" i="1"/>
  <c r="F656" i="1"/>
  <c r="G656" i="1"/>
  <c r="H656" i="1"/>
  <c r="I656" i="1"/>
  <c r="J656" i="1"/>
  <c r="K656" i="1"/>
  <c r="L656" i="1"/>
  <c r="M656" i="1"/>
  <c r="N656" i="1"/>
  <c r="O656" i="1"/>
  <c r="E656" i="1"/>
  <c r="F641" i="1"/>
  <c r="G641" i="1"/>
  <c r="H641" i="1"/>
  <c r="I641" i="1"/>
  <c r="J641" i="1"/>
  <c r="K641" i="1"/>
  <c r="L641" i="1"/>
  <c r="M641" i="1"/>
  <c r="N641" i="1"/>
  <c r="O641" i="1"/>
  <c r="E641" i="1"/>
  <c r="F636" i="1"/>
  <c r="G636" i="1"/>
  <c r="H636" i="1"/>
  <c r="I636" i="1"/>
  <c r="J636" i="1"/>
  <c r="K636" i="1"/>
  <c r="L636" i="1"/>
  <c r="M636" i="1"/>
  <c r="N636" i="1"/>
  <c r="O636" i="1"/>
  <c r="E636" i="1"/>
  <c r="F631" i="1"/>
  <c r="G631" i="1"/>
  <c r="H631" i="1"/>
  <c r="I631" i="1"/>
  <c r="J631" i="1"/>
  <c r="K631" i="1"/>
  <c r="L631" i="1"/>
  <c r="M631" i="1"/>
  <c r="N631" i="1"/>
  <c r="O631" i="1"/>
  <c r="E631" i="1"/>
  <c r="F626" i="1"/>
  <c r="G626" i="1"/>
  <c r="H626" i="1"/>
  <c r="I626" i="1"/>
  <c r="J626" i="1"/>
  <c r="K626" i="1"/>
  <c r="L626" i="1"/>
  <c r="M626" i="1"/>
  <c r="N626" i="1"/>
  <c r="O626" i="1"/>
  <c r="E626" i="1"/>
  <c r="F621" i="1"/>
  <c r="G621" i="1"/>
  <c r="H621" i="1"/>
  <c r="I621" i="1"/>
  <c r="J621" i="1"/>
  <c r="K621" i="1"/>
  <c r="L621" i="1"/>
  <c r="M621" i="1"/>
  <c r="N621" i="1"/>
  <c r="O621" i="1"/>
  <c r="E621" i="1"/>
  <c r="F616" i="1"/>
  <c r="G616" i="1"/>
  <c r="H616" i="1"/>
  <c r="I616" i="1"/>
  <c r="J616" i="1"/>
  <c r="K616" i="1"/>
  <c r="L616" i="1"/>
  <c r="M616" i="1"/>
  <c r="N616" i="1"/>
  <c r="O616" i="1"/>
  <c r="E616" i="1"/>
  <c r="F611" i="1"/>
  <c r="G611" i="1"/>
  <c r="H611" i="1"/>
  <c r="I611" i="1"/>
  <c r="J611" i="1"/>
  <c r="K611" i="1"/>
  <c r="L611" i="1"/>
  <c r="M611" i="1"/>
  <c r="N611" i="1"/>
  <c r="O611" i="1"/>
  <c r="E611" i="1"/>
  <c r="F606" i="1"/>
  <c r="G606" i="1"/>
  <c r="H606" i="1"/>
  <c r="I606" i="1"/>
  <c r="J606" i="1"/>
  <c r="K606" i="1"/>
  <c r="L606" i="1"/>
  <c r="M606" i="1"/>
  <c r="N606" i="1"/>
  <c r="O606" i="1"/>
  <c r="E606" i="1"/>
  <c r="F601" i="1"/>
  <c r="G601" i="1"/>
  <c r="H601" i="1"/>
  <c r="I601" i="1"/>
  <c r="J601" i="1"/>
  <c r="K601" i="1"/>
  <c r="L601" i="1"/>
  <c r="M601" i="1"/>
  <c r="N601" i="1"/>
  <c r="O601" i="1"/>
  <c r="E601" i="1"/>
  <c r="F596" i="1"/>
  <c r="G596" i="1"/>
  <c r="H596" i="1"/>
  <c r="I596" i="1"/>
  <c r="J596" i="1"/>
  <c r="K596" i="1"/>
  <c r="L596" i="1"/>
  <c r="M596" i="1"/>
  <c r="O596" i="1"/>
  <c r="E596" i="1"/>
  <c r="F591" i="1"/>
  <c r="G591" i="1"/>
  <c r="H591" i="1"/>
  <c r="I591" i="1"/>
  <c r="J591" i="1"/>
  <c r="K591" i="1"/>
  <c r="L591" i="1"/>
  <c r="M591" i="1"/>
  <c r="N591" i="1"/>
  <c r="O591" i="1"/>
  <c r="E591" i="1"/>
  <c r="F586" i="1"/>
  <c r="G586" i="1"/>
  <c r="H586" i="1"/>
  <c r="I586" i="1"/>
  <c r="J586" i="1"/>
  <c r="K586" i="1"/>
  <c r="L586" i="1"/>
  <c r="M586" i="1"/>
  <c r="N586" i="1"/>
  <c r="O586" i="1"/>
  <c r="E586" i="1"/>
  <c r="F546" i="1"/>
  <c r="G546" i="1"/>
  <c r="H546" i="1"/>
  <c r="I546" i="1"/>
  <c r="J546" i="1"/>
  <c r="K546" i="1"/>
  <c r="L546" i="1"/>
  <c r="M546" i="1"/>
  <c r="N546" i="1"/>
  <c r="O546" i="1"/>
  <c r="E546" i="1"/>
  <c r="F541" i="1"/>
  <c r="G541" i="1"/>
  <c r="H541" i="1"/>
  <c r="I541" i="1"/>
  <c r="J541" i="1"/>
  <c r="K541" i="1"/>
  <c r="L541" i="1"/>
  <c r="M541" i="1"/>
  <c r="N541" i="1"/>
  <c r="O541" i="1"/>
  <c r="E541" i="1"/>
  <c r="F531" i="1"/>
  <c r="G531" i="1"/>
  <c r="H531" i="1"/>
  <c r="I531" i="1"/>
  <c r="J531" i="1"/>
  <c r="K531" i="1"/>
  <c r="L531" i="1"/>
  <c r="M531" i="1"/>
  <c r="N531" i="1"/>
  <c r="O531" i="1"/>
  <c r="E531" i="1"/>
  <c r="F526" i="1"/>
  <c r="G526" i="1"/>
  <c r="H526" i="1"/>
  <c r="I526" i="1"/>
  <c r="J526" i="1"/>
  <c r="K526" i="1"/>
  <c r="L526" i="1"/>
  <c r="M526" i="1"/>
  <c r="N526" i="1"/>
  <c r="O526" i="1"/>
  <c r="E526" i="1"/>
  <c r="F521" i="1"/>
  <c r="G521" i="1"/>
  <c r="H521" i="1"/>
  <c r="I521" i="1"/>
  <c r="J521" i="1"/>
  <c r="K521" i="1"/>
  <c r="L521" i="1"/>
  <c r="M521" i="1"/>
  <c r="N521" i="1"/>
  <c r="O521" i="1"/>
  <c r="E521" i="1"/>
  <c r="F516" i="1"/>
  <c r="G516" i="1"/>
  <c r="H516" i="1"/>
  <c r="I516" i="1"/>
  <c r="J516" i="1"/>
  <c r="K516" i="1"/>
  <c r="L516" i="1"/>
  <c r="M516" i="1"/>
  <c r="N516" i="1"/>
  <c r="O516" i="1"/>
  <c r="E516" i="1"/>
  <c r="F511" i="1"/>
  <c r="G511" i="1"/>
  <c r="H511" i="1"/>
  <c r="I511" i="1"/>
  <c r="J511" i="1"/>
  <c r="K511" i="1"/>
  <c r="L511" i="1"/>
  <c r="M511" i="1"/>
  <c r="N511" i="1"/>
  <c r="O511" i="1"/>
  <c r="E511" i="1"/>
  <c r="F506" i="1"/>
  <c r="G506" i="1"/>
  <c r="H506" i="1"/>
  <c r="I506" i="1"/>
  <c r="J506" i="1"/>
  <c r="K506" i="1"/>
  <c r="L506" i="1"/>
  <c r="M506" i="1"/>
  <c r="N506" i="1"/>
  <c r="O506" i="1"/>
  <c r="E506" i="1"/>
  <c r="F501" i="1"/>
  <c r="G501" i="1"/>
  <c r="H501" i="1"/>
  <c r="I501" i="1"/>
  <c r="J501" i="1"/>
  <c r="K501" i="1"/>
  <c r="L501" i="1"/>
  <c r="M501" i="1"/>
  <c r="N501" i="1"/>
  <c r="O501" i="1"/>
  <c r="E501" i="1"/>
  <c r="F496" i="1"/>
  <c r="G496" i="1"/>
  <c r="H496" i="1"/>
  <c r="I496" i="1"/>
  <c r="J496" i="1"/>
  <c r="K496" i="1"/>
  <c r="L496" i="1"/>
  <c r="M496" i="1"/>
  <c r="N496" i="1"/>
  <c r="O496" i="1"/>
  <c r="E496" i="1"/>
  <c r="F491" i="1"/>
  <c r="G491" i="1"/>
  <c r="H491" i="1"/>
  <c r="I491" i="1"/>
  <c r="J491" i="1"/>
  <c r="K491" i="1"/>
  <c r="L491" i="1"/>
  <c r="M491" i="1"/>
  <c r="N491" i="1"/>
  <c r="O491" i="1"/>
  <c r="E491" i="1"/>
  <c r="F486" i="1"/>
  <c r="G486" i="1"/>
  <c r="H486" i="1"/>
  <c r="I486" i="1"/>
  <c r="J486" i="1"/>
  <c r="K486" i="1"/>
  <c r="L486" i="1"/>
  <c r="M486" i="1"/>
  <c r="N486" i="1"/>
  <c r="O486" i="1"/>
  <c r="E486" i="1"/>
  <c r="F481" i="1"/>
  <c r="G481" i="1"/>
  <c r="H481" i="1"/>
  <c r="I481" i="1"/>
  <c r="J481" i="1"/>
  <c r="K481" i="1"/>
  <c r="L481" i="1"/>
  <c r="M481" i="1"/>
  <c r="N481" i="1"/>
  <c r="O481" i="1"/>
  <c r="E481" i="1"/>
  <c r="F476" i="1"/>
  <c r="G476" i="1"/>
  <c r="H476" i="1"/>
  <c r="I476" i="1"/>
  <c r="J476" i="1"/>
  <c r="K476" i="1"/>
  <c r="L476" i="1"/>
  <c r="M476" i="1"/>
  <c r="N476" i="1"/>
  <c r="O476" i="1"/>
  <c r="E476" i="1"/>
  <c r="F471" i="1"/>
  <c r="G471" i="1"/>
  <c r="H471" i="1"/>
  <c r="I471" i="1"/>
  <c r="J471" i="1"/>
  <c r="K471" i="1"/>
  <c r="L471" i="1"/>
  <c r="M471" i="1"/>
  <c r="N471" i="1"/>
  <c r="O471" i="1"/>
  <c r="E471" i="1"/>
  <c r="F460" i="1"/>
  <c r="G460" i="1"/>
  <c r="H460" i="1"/>
  <c r="I460" i="1"/>
  <c r="J460" i="1"/>
  <c r="K460" i="1"/>
  <c r="L460" i="1"/>
  <c r="M460" i="1"/>
  <c r="N460" i="1"/>
  <c r="O460" i="1"/>
  <c r="E460" i="1"/>
  <c r="F465" i="1"/>
  <c r="G465" i="1"/>
  <c r="H465" i="1"/>
  <c r="I465" i="1"/>
  <c r="J465" i="1"/>
  <c r="K465" i="1"/>
  <c r="L465" i="1"/>
  <c r="M465" i="1"/>
  <c r="N465" i="1"/>
  <c r="O465" i="1"/>
  <c r="E465" i="1"/>
  <c r="F455" i="1"/>
  <c r="G455" i="1"/>
  <c r="H455" i="1"/>
  <c r="I455" i="1"/>
  <c r="J455" i="1"/>
  <c r="K455" i="1"/>
  <c r="L455" i="1"/>
  <c r="M455" i="1"/>
  <c r="N455" i="1"/>
  <c r="O455" i="1"/>
  <c r="E455" i="1"/>
  <c r="F450" i="1"/>
  <c r="G450" i="1"/>
  <c r="H450" i="1"/>
  <c r="I450" i="1"/>
  <c r="J450" i="1"/>
  <c r="K450" i="1"/>
  <c r="L450" i="1"/>
  <c r="M450" i="1"/>
  <c r="N450" i="1"/>
  <c r="O450" i="1"/>
  <c r="E450" i="1"/>
  <c r="F445" i="1"/>
  <c r="G445" i="1"/>
  <c r="H445" i="1"/>
  <c r="I445" i="1"/>
  <c r="J445" i="1"/>
  <c r="K445" i="1"/>
  <c r="L445" i="1"/>
  <c r="M445" i="1"/>
  <c r="N445" i="1"/>
  <c r="O445" i="1"/>
  <c r="F440" i="1"/>
  <c r="G440" i="1"/>
  <c r="H440" i="1"/>
  <c r="I440" i="1"/>
  <c r="J440" i="1"/>
  <c r="K440" i="1"/>
  <c r="L440" i="1"/>
  <c r="M440" i="1"/>
  <c r="N440" i="1"/>
  <c r="O440" i="1"/>
  <c r="E440" i="1"/>
  <c r="F435" i="1"/>
  <c r="G435" i="1"/>
  <c r="H435" i="1"/>
  <c r="I435" i="1"/>
  <c r="J435" i="1"/>
  <c r="K435" i="1"/>
  <c r="L435" i="1"/>
  <c r="M435" i="1"/>
  <c r="N435" i="1"/>
  <c r="O435" i="1"/>
  <c r="E435" i="1"/>
  <c r="F430" i="1"/>
  <c r="G430" i="1"/>
  <c r="H430" i="1"/>
  <c r="I430" i="1"/>
  <c r="J430" i="1"/>
  <c r="K430" i="1"/>
  <c r="L430" i="1"/>
  <c r="M430" i="1"/>
  <c r="N430" i="1"/>
  <c r="O430" i="1"/>
  <c r="E430" i="1"/>
  <c r="F425" i="1"/>
  <c r="G425" i="1"/>
  <c r="H425" i="1"/>
  <c r="I425" i="1"/>
  <c r="J425" i="1"/>
  <c r="K425" i="1"/>
  <c r="L425" i="1"/>
  <c r="M425" i="1"/>
  <c r="N425" i="1"/>
  <c r="O425" i="1"/>
  <c r="E425" i="1"/>
  <c r="F420" i="1"/>
  <c r="G420" i="1"/>
  <c r="H420" i="1"/>
  <c r="I420" i="1"/>
  <c r="J420" i="1"/>
  <c r="K420" i="1"/>
  <c r="L420" i="1"/>
  <c r="M420" i="1"/>
  <c r="N420" i="1"/>
  <c r="O420" i="1"/>
  <c r="E420" i="1"/>
  <c r="F415" i="1"/>
  <c r="G415" i="1"/>
  <c r="H415" i="1"/>
  <c r="I415" i="1"/>
  <c r="J415" i="1"/>
  <c r="K415" i="1"/>
  <c r="L415" i="1"/>
  <c r="M415" i="1"/>
  <c r="N415" i="1"/>
  <c r="O415" i="1"/>
  <c r="E415" i="1"/>
  <c r="F410" i="1"/>
  <c r="G410" i="1"/>
  <c r="H410" i="1"/>
  <c r="I410" i="1"/>
  <c r="J410" i="1"/>
  <c r="K410" i="1"/>
  <c r="L410" i="1"/>
  <c r="M410" i="1"/>
  <c r="N410" i="1"/>
  <c r="O410" i="1"/>
  <c r="E410" i="1"/>
  <c r="F405" i="1"/>
  <c r="G405" i="1"/>
  <c r="H405" i="1"/>
  <c r="I405" i="1"/>
  <c r="J405" i="1"/>
  <c r="K405" i="1"/>
  <c r="L405" i="1"/>
  <c r="M405" i="1"/>
  <c r="N405" i="1"/>
  <c r="O405" i="1"/>
  <c r="E405" i="1"/>
  <c r="F400" i="1"/>
  <c r="G400" i="1"/>
  <c r="H400" i="1"/>
  <c r="I400" i="1"/>
  <c r="J400" i="1"/>
  <c r="K400" i="1"/>
  <c r="L400" i="1"/>
  <c r="M400" i="1"/>
  <c r="N400" i="1"/>
  <c r="O400" i="1"/>
  <c r="E400" i="1"/>
  <c r="F395" i="1"/>
  <c r="G395" i="1"/>
  <c r="H395" i="1"/>
  <c r="I395" i="1"/>
  <c r="J395" i="1"/>
  <c r="K395" i="1"/>
  <c r="L395" i="1"/>
  <c r="M395" i="1"/>
  <c r="N395" i="1"/>
  <c r="O395" i="1"/>
  <c r="E395" i="1"/>
  <c r="F390" i="1"/>
  <c r="G390" i="1"/>
  <c r="H390" i="1"/>
  <c r="I390" i="1"/>
  <c r="J390" i="1"/>
  <c r="K390" i="1"/>
  <c r="L390" i="1"/>
  <c r="M390" i="1"/>
  <c r="N390" i="1"/>
  <c r="O390" i="1"/>
  <c r="E390" i="1"/>
  <c r="F385" i="1"/>
  <c r="G385" i="1"/>
  <c r="H385" i="1"/>
  <c r="I385" i="1"/>
  <c r="J385" i="1"/>
  <c r="K385" i="1"/>
  <c r="L385" i="1"/>
  <c r="M385" i="1"/>
  <c r="N385" i="1"/>
  <c r="O385" i="1"/>
  <c r="E385" i="1"/>
  <c r="F375" i="1"/>
  <c r="G375" i="1"/>
  <c r="H375" i="1"/>
  <c r="I375" i="1"/>
  <c r="J375" i="1"/>
  <c r="K375" i="1"/>
  <c r="L375" i="1"/>
  <c r="M375" i="1"/>
  <c r="N375" i="1"/>
  <c r="O375" i="1"/>
  <c r="E375" i="1"/>
  <c r="F370" i="1"/>
  <c r="G370" i="1"/>
  <c r="H370" i="1"/>
  <c r="I370" i="1"/>
  <c r="J370" i="1"/>
  <c r="K370" i="1"/>
  <c r="L370" i="1"/>
  <c r="M370" i="1"/>
  <c r="N370" i="1"/>
  <c r="O370" i="1"/>
  <c r="E370" i="1"/>
  <c r="F365" i="1"/>
  <c r="G365" i="1"/>
  <c r="H365" i="1"/>
  <c r="I365" i="1"/>
  <c r="J365" i="1"/>
  <c r="K365" i="1"/>
  <c r="L365" i="1"/>
  <c r="M365" i="1"/>
  <c r="N365" i="1"/>
  <c r="O365" i="1"/>
  <c r="E365" i="1"/>
  <c r="F360" i="1"/>
  <c r="G360" i="1"/>
  <c r="H360" i="1"/>
  <c r="I360" i="1"/>
  <c r="J360" i="1"/>
  <c r="K360" i="1"/>
  <c r="L360" i="1"/>
  <c r="M360" i="1"/>
  <c r="N360" i="1"/>
  <c r="O360" i="1"/>
  <c r="E360" i="1"/>
  <c r="F355" i="1"/>
  <c r="G355" i="1"/>
  <c r="H355" i="1"/>
  <c r="I355" i="1"/>
  <c r="J355" i="1"/>
  <c r="K355" i="1"/>
  <c r="L355" i="1"/>
  <c r="M355" i="1"/>
  <c r="N355" i="1"/>
  <c r="O355" i="1"/>
  <c r="E355" i="1"/>
  <c r="F350" i="1"/>
  <c r="G350" i="1"/>
  <c r="H350" i="1"/>
  <c r="I350" i="1"/>
  <c r="J350" i="1"/>
  <c r="K350" i="1"/>
  <c r="L350" i="1"/>
  <c r="M350" i="1"/>
  <c r="N350" i="1"/>
  <c r="O350" i="1"/>
  <c r="E350" i="1"/>
  <c r="F345" i="1"/>
  <c r="G345" i="1"/>
  <c r="H345" i="1"/>
  <c r="I345" i="1"/>
  <c r="J345" i="1"/>
  <c r="K345" i="1"/>
  <c r="L345" i="1"/>
  <c r="M345" i="1"/>
  <c r="N345" i="1"/>
  <c r="O345" i="1"/>
  <c r="E345" i="1"/>
  <c r="F340" i="1"/>
  <c r="G340" i="1"/>
  <c r="H340" i="1"/>
  <c r="I340" i="1"/>
  <c r="J340" i="1"/>
  <c r="K340" i="1"/>
  <c r="L340" i="1"/>
  <c r="M340" i="1"/>
  <c r="N340" i="1"/>
  <c r="O340" i="1"/>
  <c r="E340" i="1"/>
  <c r="F335" i="1"/>
  <c r="G335" i="1"/>
  <c r="H335" i="1"/>
  <c r="I335" i="1"/>
  <c r="J335" i="1"/>
  <c r="K335" i="1"/>
  <c r="L335" i="1"/>
  <c r="M335" i="1"/>
  <c r="N335" i="1"/>
  <c r="O335" i="1"/>
  <c r="E335" i="1"/>
  <c r="F330" i="1"/>
  <c r="G330" i="1"/>
  <c r="H330" i="1"/>
  <c r="I330" i="1"/>
  <c r="J330" i="1"/>
  <c r="K330" i="1"/>
  <c r="L330" i="1"/>
  <c r="M330" i="1"/>
  <c r="N330" i="1"/>
  <c r="O330" i="1"/>
  <c r="E330" i="1"/>
  <c r="F325" i="1"/>
  <c r="G325" i="1"/>
  <c r="H325" i="1"/>
  <c r="I325" i="1"/>
  <c r="J325" i="1"/>
  <c r="K325" i="1"/>
  <c r="L325" i="1"/>
  <c r="M325" i="1"/>
  <c r="N325" i="1"/>
  <c r="O325" i="1"/>
  <c r="E325" i="1"/>
  <c r="F320" i="1"/>
  <c r="G320" i="1"/>
  <c r="H320" i="1"/>
  <c r="I320" i="1"/>
  <c r="J320" i="1"/>
  <c r="K320" i="1"/>
  <c r="L320" i="1"/>
  <c r="M320" i="1"/>
  <c r="N320" i="1"/>
  <c r="O320" i="1"/>
  <c r="E320" i="1"/>
  <c r="F315" i="1"/>
  <c r="G315" i="1"/>
  <c r="H315" i="1"/>
  <c r="I315" i="1"/>
  <c r="J315" i="1"/>
  <c r="K315" i="1"/>
  <c r="L315" i="1"/>
  <c r="M315" i="1"/>
  <c r="N315" i="1"/>
  <c r="O315" i="1"/>
  <c r="E315" i="1"/>
  <c r="F310" i="1"/>
  <c r="G310" i="1"/>
  <c r="H310" i="1"/>
  <c r="I310" i="1"/>
  <c r="J310" i="1"/>
  <c r="K310" i="1"/>
  <c r="L310" i="1"/>
  <c r="M310" i="1"/>
  <c r="N310" i="1"/>
  <c r="O310" i="1"/>
  <c r="E310" i="1"/>
  <c r="F305" i="1"/>
  <c r="G305" i="1"/>
  <c r="H305" i="1"/>
  <c r="I305" i="1"/>
  <c r="J305" i="1"/>
  <c r="K305" i="1"/>
  <c r="L305" i="1"/>
  <c r="M305" i="1"/>
  <c r="N305" i="1"/>
  <c r="O305" i="1"/>
  <c r="E305" i="1"/>
  <c r="F300" i="1"/>
  <c r="G300" i="1"/>
  <c r="H300" i="1"/>
  <c r="I300" i="1"/>
  <c r="J300" i="1"/>
  <c r="K300" i="1"/>
  <c r="L300" i="1"/>
  <c r="M300" i="1"/>
  <c r="N300" i="1"/>
  <c r="O300" i="1"/>
  <c r="E300" i="1"/>
  <c r="F295" i="1"/>
  <c r="G295" i="1"/>
  <c r="H295" i="1"/>
  <c r="I295" i="1"/>
  <c r="J295" i="1"/>
  <c r="K295" i="1"/>
  <c r="L295" i="1"/>
  <c r="M295" i="1"/>
  <c r="N295" i="1"/>
  <c r="O295" i="1"/>
  <c r="E295" i="1"/>
  <c r="F290" i="1"/>
  <c r="G290" i="1"/>
  <c r="H290" i="1"/>
  <c r="I290" i="1"/>
  <c r="J290" i="1"/>
  <c r="K290" i="1"/>
  <c r="L290" i="1"/>
  <c r="M290" i="1"/>
  <c r="N290" i="1"/>
  <c r="O290" i="1"/>
  <c r="E290" i="1"/>
  <c r="F285" i="1"/>
  <c r="G285" i="1"/>
  <c r="H285" i="1"/>
  <c r="I285" i="1"/>
  <c r="J285" i="1"/>
  <c r="K285" i="1"/>
  <c r="L285" i="1"/>
  <c r="M285" i="1"/>
  <c r="N285" i="1"/>
  <c r="O285" i="1"/>
  <c r="E285" i="1"/>
  <c r="F280" i="1"/>
  <c r="G280" i="1"/>
  <c r="H280" i="1"/>
  <c r="I280" i="1"/>
  <c r="J280" i="1"/>
  <c r="K280" i="1"/>
  <c r="L280" i="1"/>
  <c r="M280" i="1"/>
  <c r="N280" i="1"/>
  <c r="O280" i="1"/>
  <c r="E280" i="1"/>
  <c r="F275" i="1"/>
  <c r="G275" i="1"/>
  <c r="H275" i="1"/>
  <c r="I275" i="1"/>
  <c r="J275" i="1"/>
  <c r="K275" i="1"/>
  <c r="L275" i="1"/>
  <c r="M275" i="1"/>
  <c r="N275" i="1"/>
  <c r="O275" i="1"/>
  <c r="E275" i="1"/>
  <c r="F270" i="1"/>
  <c r="G270" i="1"/>
  <c r="H270" i="1"/>
  <c r="I270" i="1"/>
  <c r="J270" i="1"/>
  <c r="K270" i="1"/>
  <c r="L270" i="1"/>
  <c r="M270" i="1"/>
  <c r="N270" i="1"/>
  <c r="O270" i="1"/>
  <c r="E270" i="1"/>
  <c r="F265" i="1"/>
  <c r="G265" i="1"/>
  <c r="H265" i="1"/>
  <c r="I265" i="1"/>
  <c r="J265" i="1"/>
  <c r="K265" i="1"/>
  <c r="L265" i="1"/>
  <c r="M265" i="1"/>
  <c r="N265" i="1"/>
  <c r="O265" i="1"/>
  <c r="E265" i="1"/>
  <c r="F260" i="1"/>
  <c r="G260" i="1"/>
  <c r="H260" i="1"/>
  <c r="I260" i="1"/>
  <c r="J260" i="1"/>
  <c r="K260" i="1"/>
  <c r="L260" i="1"/>
  <c r="M260" i="1"/>
  <c r="N260" i="1"/>
  <c r="O260" i="1"/>
  <c r="E260" i="1"/>
  <c r="F245" i="1"/>
  <c r="G245" i="1"/>
  <c r="H245" i="1"/>
  <c r="I245" i="1"/>
  <c r="J245" i="1"/>
  <c r="K245" i="1"/>
  <c r="L245" i="1"/>
  <c r="M245" i="1"/>
  <c r="N245" i="1"/>
  <c r="O245" i="1"/>
  <c r="E245" i="1"/>
  <c r="F240" i="1"/>
  <c r="G240" i="1"/>
  <c r="H240" i="1"/>
  <c r="I240" i="1"/>
  <c r="J240" i="1"/>
  <c r="K240" i="1"/>
  <c r="L240" i="1"/>
  <c r="M240" i="1"/>
  <c r="N240" i="1"/>
  <c r="O240" i="1"/>
  <c r="E240" i="1"/>
  <c r="F235" i="1"/>
  <c r="G235" i="1"/>
  <c r="H235" i="1"/>
  <c r="I235" i="1"/>
  <c r="J235" i="1"/>
  <c r="K235" i="1"/>
  <c r="L235" i="1"/>
  <c r="M235" i="1"/>
  <c r="N235" i="1"/>
  <c r="O235" i="1"/>
  <c r="E235" i="1"/>
  <c r="F230" i="1"/>
  <c r="G230" i="1"/>
  <c r="H230" i="1"/>
  <c r="I230" i="1"/>
  <c r="J230" i="1"/>
  <c r="K230" i="1"/>
  <c r="L230" i="1"/>
  <c r="M230" i="1"/>
  <c r="N230" i="1"/>
  <c r="O230" i="1"/>
  <c r="E230" i="1"/>
  <c r="F225" i="1"/>
  <c r="G225" i="1"/>
  <c r="H225" i="1"/>
  <c r="I225" i="1"/>
  <c r="J225" i="1"/>
  <c r="K225" i="1"/>
  <c r="L225" i="1"/>
  <c r="M225" i="1"/>
  <c r="N225" i="1"/>
  <c r="O225" i="1"/>
  <c r="E225" i="1"/>
  <c r="F220" i="1"/>
  <c r="G220" i="1"/>
  <c r="H220" i="1"/>
  <c r="I220" i="1"/>
  <c r="J220" i="1"/>
  <c r="K220" i="1"/>
  <c r="L220" i="1"/>
  <c r="M220" i="1"/>
  <c r="N220" i="1"/>
  <c r="O220" i="1"/>
  <c r="E220" i="1"/>
  <c r="F215" i="1"/>
  <c r="G215" i="1"/>
  <c r="H215" i="1"/>
  <c r="I215" i="1"/>
  <c r="J215" i="1"/>
  <c r="K215" i="1"/>
  <c r="L215" i="1"/>
  <c r="M215" i="1"/>
  <c r="N215" i="1"/>
  <c r="O215" i="1"/>
  <c r="E215" i="1"/>
  <c r="F210" i="1"/>
  <c r="G210" i="1"/>
  <c r="H210" i="1"/>
  <c r="I210" i="1"/>
  <c r="J210" i="1"/>
  <c r="K210" i="1"/>
  <c r="L210" i="1"/>
  <c r="M210" i="1"/>
  <c r="N210" i="1"/>
  <c r="O210" i="1"/>
  <c r="E210" i="1"/>
  <c r="F205" i="1"/>
  <c r="G205" i="1"/>
  <c r="H205" i="1"/>
  <c r="I205" i="1"/>
  <c r="J205" i="1"/>
  <c r="K205" i="1"/>
  <c r="E205" i="1"/>
  <c r="F200" i="1"/>
  <c r="G200" i="1"/>
  <c r="H200" i="1"/>
  <c r="I200" i="1"/>
  <c r="J200" i="1"/>
  <c r="K200" i="1"/>
  <c r="E200" i="1"/>
  <c r="F195" i="1"/>
  <c r="G195" i="1"/>
  <c r="H195" i="1"/>
  <c r="I195" i="1"/>
  <c r="J195" i="1"/>
  <c r="K195" i="1"/>
  <c r="E195" i="1"/>
  <c r="F190" i="1"/>
  <c r="G190" i="1"/>
  <c r="H190" i="1"/>
  <c r="I190" i="1"/>
  <c r="J190" i="1"/>
  <c r="K190" i="1"/>
  <c r="E190" i="1"/>
  <c r="F185" i="1"/>
  <c r="G185" i="1"/>
  <c r="H185" i="1"/>
  <c r="I185" i="1"/>
  <c r="J185" i="1"/>
  <c r="K185" i="1"/>
  <c r="E185" i="1"/>
  <c r="F180" i="1"/>
  <c r="G180" i="1"/>
  <c r="H180" i="1"/>
  <c r="I180" i="1"/>
  <c r="J180" i="1"/>
  <c r="K180" i="1"/>
  <c r="E180" i="1"/>
  <c r="F135" i="1"/>
  <c r="G135" i="1"/>
  <c r="H135" i="1"/>
  <c r="I135" i="1"/>
  <c r="J135" i="1"/>
  <c r="K135" i="1"/>
  <c r="E135" i="1"/>
  <c r="F130" i="1"/>
  <c r="G130" i="1"/>
  <c r="H130" i="1"/>
  <c r="I130" i="1"/>
  <c r="J130" i="1"/>
  <c r="K130" i="1"/>
  <c r="E130" i="1"/>
  <c r="F125" i="1"/>
  <c r="G125" i="1"/>
  <c r="H125" i="1"/>
  <c r="I125" i="1"/>
  <c r="J125" i="1"/>
  <c r="K125" i="1"/>
  <c r="E125" i="1"/>
  <c r="F120" i="1"/>
  <c r="G120" i="1"/>
  <c r="H120" i="1"/>
  <c r="I120" i="1"/>
  <c r="J120" i="1"/>
  <c r="K120" i="1"/>
  <c r="E120" i="1"/>
  <c r="F115" i="1"/>
  <c r="G115" i="1"/>
  <c r="H115" i="1"/>
  <c r="I115" i="1"/>
  <c r="J115" i="1"/>
  <c r="K115" i="1"/>
  <c r="E115" i="1"/>
  <c r="F110" i="1"/>
  <c r="G110" i="1"/>
  <c r="H110" i="1"/>
  <c r="I110" i="1"/>
  <c r="J110" i="1"/>
  <c r="K110" i="1"/>
  <c r="E110" i="1"/>
  <c r="F105" i="1"/>
  <c r="G105" i="1"/>
  <c r="H105" i="1"/>
  <c r="I105" i="1"/>
  <c r="J105" i="1"/>
  <c r="K105" i="1"/>
  <c r="E105" i="1"/>
  <c r="F100" i="1"/>
  <c r="G100" i="1"/>
  <c r="H100" i="1"/>
  <c r="I100" i="1"/>
  <c r="J100" i="1"/>
  <c r="K100" i="1"/>
  <c r="E100" i="1"/>
  <c r="F95" i="1"/>
  <c r="G95" i="1"/>
  <c r="H95" i="1"/>
  <c r="I95" i="1"/>
  <c r="J95" i="1"/>
  <c r="K95" i="1"/>
  <c r="E95" i="1"/>
  <c r="F90" i="1"/>
  <c r="G90" i="1"/>
  <c r="H90" i="1"/>
  <c r="I90" i="1"/>
  <c r="J90" i="1"/>
  <c r="K90" i="1"/>
  <c r="E90" i="1"/>
  <c r="F85" i="1"/>
  <c r="G85" i="1"/>
  <c r="H85" i="1"/>
  <c r="I85" i="1"/>
  <c r="J85" i="1"/>
  <c r="K85" i="1"/>
  <c r="E85" i="1"/>
  <c r="F80" i="1"/>
  <c r="G80" i="1"/>
  <c r="H80" i="1"/>
  <c r="I80" i="1"/>
  <c r="J80" i="1"/>
  <c r="K80" i="1"/>
  <c r="E80" i="1"/>
  <c r="F75" i="1"/>
  <c r="G75" i="1"/>
  <c r="H75" i="1"/>
  <c r="I75" i="1"/>
  <c r="J75" i="1"/>
  <c r="K75" i="1"/>
  <c r="E75" i="1"/>
  <c r="F70" i="1"/>
  <c r="G70" i="1"/>
  <c r="H70" i="1"/>
  <c r="I70" i="1"/>
  <c r="J70" i="1"/>
  <c r="K70" i="1"/>
  <c r="E70" i="1"/>
  <c r="F65" i="1"/>
  <c r="G65" i="1"/>
  <c r="H65" i="1"/>
  <c r="I65" i="1"/>
  <c r="J65" i="1"/>
  <c r="K65" i="1"/>
  <c r="E65" i="1"/>
  <c r="F58" i="1"/>
  <c r="G58" i="1"/>
  <c r="H58" i="1"/>
  <c r="I58" i="1"/>
  <c r="J58" i="1"/>
  <c r="K58" i="1"/>
  <c r="E58" i="1"/>
  <c r="E53" i="1"/>
  <c r="D54" i="1"/>
  <c r="D55" i="1"/>
  <c r="D56" i="1"/>
  <c r="D57" i="1"/>
  <c r="D59" i="1"/>
  <c r="D60" i="1"/>
  <c r="D61" i="1"/>
  <c r="D62" i="1"/>
  <c r="D64" i="1"/>
  <c r="D66" i="1"/>
  <c r="D67" i="1"/>
  <c r="D68" i="1"/>
  <c r="D69" i="1"/>
  <c r="D71" i="1"/>
  <c r="D72" i="1"/>
  <c r="D73" i="1"/>
  <c r="D74" i="1"/>
  <c r="D76" i="1"/>
  <c r="D77" i="1"/>
  <c r="D78" i="1"/>
  <c r="D79" i="1"/>
  <c r="D81" i="1"/>
  <c r="D82" i="1"/>
  <c r="D83" i="1"/>
  <c r="D84" i="1"/>
  <c r="D86" i="1"/>
  <c r="D87" i="1"/>
  <c r="D88" i="1"/>
  <c r="D89" i="1"/>
  <c r="D91" i="1"/>
  <c r="D92" i="1"/>
  <c r="D93" i="1"/>
  <c r="D94" i="1"/>
  <c r="D96" i="1"/>
  <c r="D97" i="1"/>
  <c r="D98" i="1"/>
  <c r="D99" i="1"/>
  <c r="D101" i="1"/>
  <c r="D102" i="1"/>
  <c r="D103" i="1"/>
  <c r="D104" i="1"/>
  <c r="D106" i="1"/>
  <c r="D107" i="1"/>
  <c r="D108" i="1"/>
  <c r="D109" i="1"/>
  <c r="D111" i="1"/>
  <c r="D112" i="1"/>
  <c r="D113" i="1"/>
  <c r="D114" i="1"/>
  <c r="D116" i="1"/>
  <c r="D117" i="1"/>
  <c r="D118" i="1"/>
  <c r="D119" i="1"/>
  <c r="D121" i="1"/>
  <c r="D122" i="1"/>
  <c r="D123" i="1"/>
  <c r="D124" i="1"/>
  <c r="D126" i="1"/>
  <c r="D127" i="1"/>
  <c r="D128" i="1"/>
  <c r="D129" i="1"/>
  <c r="D131" i="1"/>
  <c r="D132" i="1"/>
  <c r="D133" i="1"/>
  <c r="D134" i="1"/>
  <c r="D136" i="1"/>
  <c r="D137" i="1"/>
  <c r="D138" i="1"/>
  <c r="D139" i="1"/>
  <c r="D181" i="1"/>
  <c r="D182" i="1"/>
  <c r="D183" i="1"/>
  <c r="D184" i="1"/>
  <c r="D186" i="1"/>
  <c r="D187" i="1"/>
  <c r="D188" i="1"/>
  <c r="D189" i="1"/>
  <c r="D191" i="1"/>
  <c r="D192" i="1"/>
  <c r="D193" i="1"/>
  <c r="D194" i="1"/>
  <c r="D196" i="1"/>
  <c r="D197" i="1"/>
  <c r="D198" i="1"/>
  <c r="D199" i="1"/>
  <c r="D201" i="1"/>
  <c r="D202" i="1"/>
  <c r="D203" i="1"/>
  <c r="D204" i="1"/>
  <c r="D206" i="1"/>
  <c r="D207" i="1"/>
  <c r="D208" i="1"/>
  <c r="D209" i="1"/>
  <c r="D211" i="1"/>
  <c r="D212" i="1"/>
  <c r="D213" i="1"/>
  <c r="D214" i="1"/>
  <c r="D216" i="1"/>
  <c r="D217" i="1"/>
  <c r="D218" i="1"/>
  <c r="D219" i="1"/>
  <c r="D221" i="1"/>
  <c r="D222" i="1"/>
  <c r="D223" i="1"/>
  <c r="D224" i="1"/>
  <c r="D226" i="1"/>
  <c r="D227" i="1"/>
  <c r="D228" i="1"/>
  <c r="D229" i="1"/>
  <c r="D231" i="1"/>
  <c r="D232" i="1"/>
  <c r="D233" i="1"/>
  <c r="D234" i="1"/>
  <c r="D236" i="1"/>
  <c r="D237" i="1"/>
  <c r="D238" i="1"/>
  <c r="D239" i="1"/>
  <c r="D241" i="1"/>
  <c r="D242" i="1"/>
  <c r="D243" i="1"/>
  <c r="D244" i="1"/>
  <c r="D246" i="1"/>
  <c r="D247" i="1"/>
  <c r="D248" i="1"/>
  <c r="D249" i="1"/>
  <c r="D261" i="1"/>
  <c r="D262" i="1"/>
  <c r="D263" i="1"/>
  <c r="D264" i="1"/>
  <c r="D266" i="1"/>
  <c r="D267" i="1"/>
  <c r="D268" i="1"/>
  <c r="D269" i="1"/>
  <c r="D271" i="1"/>
  <c r="D272" i="1"/>
  <c r="D273" i="1"/>
  <c r="D274" i="1"/>
  <c r="D276" i="1"/>
  <c r="D277" i="1"/>
  <c r="D278" i="1"/>
  <c r="D279" i="1"/>
  <c r="D281" i="1"/>
  <c r="D282" i="1"/>
  <c r="D283" i="1"/>
  <c r="D284" i="1"/>
  <c r="D286" i="1"/>
  <c r="D287" i="1"/>
  <c r="D288" i="1"/>
  <c r="D289" i="1"/>
  <c r="D291" i="1"/>
  <c r="D292" i="1"/>
  <c r="D293" i="1"/>
  <c r="D294" i="1"/>
  <c r="D296" i="1"/>
  <c r="D297" i="1"/>
  <c r="D298" i="1"/>
  <c r="D299" i="1"/>
  <c r="D301" i="1"/>
  <c r="D302" i="1"/>
  <c r="D303" i="1"/>
  <c r="D304" i="1"/>
  <c r="D306" i="1"/>
  <c r="D307" i="1"/>
  <c r="D308" i="1"/>
  <c r="D309" i="1"/>
  <c r="D311" i="1"/>
  <c r="D312" i="1"/>
  <c r="D313" i="1"/>
  <c r="D314" i="1"/>
  <c r="D316" i="1"/>
  <c r="D317" i="1"/>
  <c r="D318" i="1"/>
  <c r="D319" i="1"/>
  <c r="D321" i="1"/>
  <c r="D322" i="1"/>
  <c r="D323" i="1"/>
  <c r="D324" i="1"/>
  <c r="D326" i="1"/>
  <c r="D327" i="1"/>
  <c r="D328" i="1"/>
  <c r="D329" i="1"/>
  <c r="D331" i="1"/>
  <c r="D332" i="1"/>
  <c r="D333" i="1"/>
  <c r="D334" i="1"/>
  <c r="D336" i="1"/>
  <c r="D337" i="1"/>
  <c r="D338" i="1"/>
  <c r="D339" i="1"/>
  <c r="D341" i="1"/>
  <c r="D342" i="1"/>
  <c r="D343" i="1"/>
  <c r="D344" i="1"/>
  <c r="D346" i="1"/>
  <c r="D347" i="1"/>
  <c r="D348" i="1"/>
  <c r="D349" i="1"/>
  <c r="D351" i="1"/>
  <c r="D352" i="1"/>
  <c r="D353" i="1"/>
  <c r="D354" i="1"/>
  <c r="D356" i="1"/>
  <c r="D357" i="1"/>
  <c r="D358" i="1"/>
  <c r="D359" i="1"/>
  <c r="D361" i="1"/>
  <c r="D362" i="1"/>
  <c r="D363" i="1"/>
  <c r="D364" i="1"/>
  <c r="D366" i="1"/>
  <c r="D367" i="1"/>
  <c r="D368" i="1"/>
  <c r="D369" i="1"/>
  <c r="D371" i="1"/>
  <c r="D372" i="1"/>
  <c r="D373" i="1"/>
  <c r="D374" i="1"/>
  <c r="D376" i="1"/>
  <c r="D377" i="1"/>
  <c r="D378" i="1"/>
  <c r="D379" i="1"/>
  <c r="D380" i="1"/>
  <c r="D381" i="1"/>
  <c r="D382" i="1"/>
  <c r="D383" i="1"/>
  <c r="D384" i="1"/>
  <c r="D386" i="1"/>
  <c r="D387" i="1"/>
  <c r="D388" i="1"/>
  <c r="D389" i="1"/>
  <c r="D391" i="1"/>
  <c r="D392" i="1"/>
  <c r="D393" i="1"/>
  <c r="D394" i="1"/>
  <c r="D396" i="1"/>
  <c r="D397" i="1"/>
  <c r="D398" i="1"/>
  <c r="D399" i="1"/>
  <c r="D401" i="1"/>
  <c r="D402" i="1"/>
  <c r="D403" i="1"/>
  <c r="D404" i="1"/>
  <c r="D406" i="1"/>
  <c r="D407" i="1"/>
  <c r="D408" i="1"/>
  <c r="D409" i="1"/>
  <c r="D411" i="1"/>
  <c r="D412" i="1"/>
  <c r="D413" i="1"/>
  <c r="D414" i="1"/>
  <c r="D416" i="1"/>
  <c r="D417" i="1"/>
  <c r="D418" i="1"/>
  <c r="D419" i="1"/>
  <c r="D421" i="1"/>
  <c r="D422" i="1"/>
  <c r="D423" i="1"/>
  <c r="D424" i="1"/>
  <c r="D426" i="1"/>
  <c r="D427" i="1"/>
  <c r="D428" i="1"/>
  <c r="D429" i="1"/>
  <c r="D431" i="1"/>
  <c r="D432" i="1"/>
  <c r="D433" i="1"/>
  <c r="D434" i="1"/>
  <c r="D436" i="1"/>
  <c r="D437" i="1"/>
  <c r="D438" i="1"/>
  <c r="D439" i="1"/>
  <c r="D441" i="1"/>
  <c r="D442" i="1"/>
  <c r="D443" i="1"/>
  <c r="D444" i="1"/>
  <c r="D446" i="1"/>
  <c r="D447" i="1"/>
  <c r="D448" i="1"/>
  <c r="D451" i="1"/>
  <c r="D452" i="1"/>
  <c r="D453" i="1"/>
  <c r="D454" i="1"/>
  <c r="D456" i="1"/>
  <c r="D457" i="1"/>
  <c r="D458" i="1"/>
  <c r="D459" i="1"/>
  <c r="D461" i="1"/>
  <c r="D462" i="1"/>
  <c r="D463" i="1"/>
  <c r="D464" i="1"/>
  <c r="D466" i="1"/>
  <c r="D467" i="1"/>
  <c r="D468" i="1"/>
  <c r="D469" i="1"/>
  <c r="D470" i="1"/>
  <c r="D472" i="1"/>
  <c r="D473" i="1"/>
  <c r="D474" i="1"/>
  <c r="D475" i="1"/>
  <c r="D477" i="1"/>
  <c r="D478" i="1"/>
  <c r="D479" i="1"/>
  <c r="D480" i="1"/>
  <c r="D482" i="1"/>
  <c r="D483" i="1"/>
  <c r="D484" i="1"/>
  <c r="D485" i="1"/>
  <c r="D487" i="1"/>
  <c r="D488" i="1"/>
  <c r="D489" i="1"/>
  <c r="D490" i="1"/>
  <c r="D492" i="1"/>
  <c r="D493" i="1"/>
  <c r="D494" i="1"/>
  <c r="D495" i="1"/>
  <c r="D497" i="1"/>
  <c r="D498" i="1"/>
  <c r="D499" i="1"/>
  <c r="D500" i="1"/>
  <c r="D502" i="1"/>
  <c r="D503" i="1"/>
  <c r="D504" i="1"/>
  <c r="D505" i="1"/>
  <c r="D507" i="1"/>
  <c r="D508" i="1"/>
  <c r="D509" i="1"/>
  <c r="D510" i="1"/>
  <c r="D512" i="1"/>
  <c r="D513" i="1"/>
  <c r="D514" i="1"/>
  <c r="D515" i="1"/>
  <c r="D517" i="1"/>
  <c r="D518" i="1"/>
  <c r="D519" i="1"/>
  <c r="D520" i="1"/>
  <c r="D522" i="1"/>
  <c r="D523" i="1"/>
  <c r="D524" i="1"/>
  <c r="D525" i="1"/>
  <c r="D527" i="1"/>
  <c r="D528" i="1"/>
  <c r="D529" i="1"/>
  <c r="D530" i="1"/>
  <c r="D532" i="1"/>
  <c r="D533" i="1"/>
  <c r="D534" i="1"/>
  <c r="D535" i="1"/>
  <c r="D542" i="1"/>
  <c r="D543" i="1"/>
  <c r="D544" i="1"/>
  <c r="D545" i="1"/>
  <c r="D547" i="1"/>
  <c r="D548" i="1"/>
  <c r="D549" i="1"/>
  <c r="D550" i="1"/>
  <c r="D587" i="1"/>
  <c r="D588" i="1"/>
  <c r="D589" i="1"/>
  <c r="D590" i="1"/>
  <c r="D592" i="1"/>
  <c r="D593" i="1"/>
  <c r="D594" i="1"/>
  <c r="D595" i="1"/>
  <c r="D597" i="1"/>
  <c r="D598" i="1"/>
  <c r="D599" i="1"/>
  <c r="D600" i="1"/>
  <c r="D602" i="1"/>
  <c r="D603" i="1"/>
  <c r="D604" i="1"/>
  <c r="D605" i="1"/>
  <c r="D607" i="1"/>
  <c r="D608" i="1"/>
  <c r="D609" i="1"/>
  <c r="D610" i="1"/>
  <c r="D612" i="1"/>
  <c r="D613" i="1"/>
  <c r="D614" i="1"/>
  <c r="D615" i="1"/>
  <c r="D617" i="1"/>
  <c r="D618" i="1"/>
  <c r="D619" i="1"/>
  <c r="D620" i="1"/>
  <c r="D622" i="1"/>
  <c r="D623" i="1"/>
  <c r="D624" i="1"/>
  <c r="D625" i="1"/>
  <c r="D627" i="1"/>
  <c r="D628" i="1"/>
  <c r="D629" i="1"/>
  <c r="D630" i="1"/>
  <c r="D632" i="1"/>
  <c r="D633" i="1"/>
  <c r="D634" i="1"/>
  <c r="D635" i="1"/>
  <c r="D637" i="1"/>
  <c r="D638" i="1"/>
  <c r="D639" i="1"/>
  <c r="D640" i="1"/>
  <c r="D642" i="1"/>
  <c r="D643" i="1"/>
  <c r="D644" i="1"/>
  <c r="D645" i="1"/>
  <c r="D647" i="1"/>
  <c r="D648" i="1"/>
  <c r="D649" i="1"/>
  <c r="D650" i="1"/>
  <c r="D657" i="1"/>
  <c r="D658" i="1"/>
  <c r="D659" i="1"/>
  <c r="D660" i="1"/>
  <c r="D661" i="1"/>
  <c r="D662" i="1"/>
  <c r="D663" i="1"/>
  <c r="D664" i="1"/>
  <c r="D665" i="1"/>
  <c r="D667" i="1"/>
  <c r="D668" i="1"/>
  <c r="D669" i="1"/>
  <c r="D670" i="1"/>
  <c r="D672" i="1"/>
  <c r="D673" i="1"/>
  <c r="D674" i="1"/>
  <c r="D675" i="1"/>
  <c r="D677" i="1"/>
  <c r="D678" i="1"/>
  <c r="D679" i="1"/>
  <c r="D680" i="1"/>
  <c r="D682" i="1"/>
  <c r="D683" i="1"/>
  <c r="D684" i="1"/>
  <c r="D685" i="1"/>
  <c r="D687" i="1"/>
  <c r="D688" i="1"/>
  <c r="D689" i="1"/>
  <c r="D690" i="1"/>
  <c r="D692" i="1"/>
  <c r="D693" i="1"/>
  <c r="D694" i="1"/>
  <c r="D695" i="1"/>
  <c r="D697" i="1"/>
  <c r="D698" i="1"/>
  <c r="D699" i="1"/>
  <c r="D700" i="1"/>
  <c r="D702" i="1"/>
  <c r="D703" i="1"/>
  <c r="D704" i="1"/>
  <c r="D705" i="1"/>
  <c r="D707" i="1"/>
  <c r="D708" i="1"/>
  <c r="D709" i="1"/>
  <c r="D710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6" i="1"/>
  <c r="D787" i="1"/>
  <c r="D788" i="1"/>
  <c r="D789" i="1"/>
  <c r="D790" i="1"/>
  <c r="D791" i="1"/>
  <c r="D792" i="1"/>
  <c r="D793" i="1"/>
  <c r="D794" i="1"/>
  <c r="D795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49" i="1"/>
  <c r="D50" i="1"/>
  <c r="D51" i="1"/>
  <c r="D52" i="1"/>
  <c r="F48" i="1"/>
  <c r="G48" i="1"/>
  <c r="H48" i="1"/>
  <c r="I48" i="1"/>
  <c r="J48" i="1"/>
  <c r="K48" i="1"/>
  <c r="L48" i="1"/>
  <c r="E48" i="1"/>
  <c r="D44" i="1"/>
  <c r="D45" i="1"/>
  <c r="D46" i="1"/>
  <c r="D47" i="1"/>
  <c r="F43" i="1"/>
  <c r="G43" i="1"/>
  <c r="H43" i="1"/>
  <c r="I43" i="1"/>
  <c r="J43" i="1"/>
  <c r="K43" i="1"/>
  <c r="L43" i="1"/>
  <c r="E43" i="1"/>
  <c r="D42" i="1"/>
  <c r="F38" i="1"/>
  <c r="G38" i="1"/>
  <c r="H38" i="1"/>
  <c r="I38" i="1"/>
  <c r="J38" i="1"/>
  <c r="K38" i="1"/>
  <c r="L38" i="1"/>
  <c r="E38" i="1"/>
  <c r="D39" i="1"/>
  <c r="D40" i="1"/>
  <c r="D41" i="1"/>
  <c r="F33" i="1"/>
  <c r="G33" i="1"/>
  <c r="H33" i="1"/>
  <c r="I33" i="1"/>
  <c r="J33" i="1"/>
  <c r="K33" i="1"/>
  <c r="L33" i="1"/>
  <c r="E33" i="1"/>
  <c r="D34" i="1"/>
  <c r="D35" i="1"/>
  <c r="D36" i="1"/>
  <c r="D37" i="1"/>
  <c r="F28" i="1"/>
  <c r="G28" i="1"/>
  <c r="H28" i="1"/>
  <c r="I28" i="1"/>
  <c r="J28" i="1"/>
  <c r="K28" i="1"/>
  <c r="L28" i="1"/>
  <c r="E28" i="1"/>
  <c r="D29" i="1"/>
  <c r="D30" i="1"/>
  <c r="D31" i="1"/>
  <c r="D32" i="1"/>
  <c r="F23" i="1"/>
  <c r="G23" i="1"/>
  <c r="H23" i="1"/>
  <c r="I23" i="1"/>
  <c r="J23" i="1"/>
  <c r="K23" i="1"/>
  <c r="L23" i="1"/>
  <c r="E23" i="1"/>
  <c r="D24" i="1"/>
  <c r="D25" i="1"/>
  <c r="D26" i="1"/>
  <c r="D27" i="1"/>
  <c r="F18" i="1"/>
  <c r="G18" i="1"/>
  <c r="H18" i="1"/>
  <c r="I18" i="1"/>
  <c r="J18" i="1"/>
  <c r="K18" i="1"/>
  <c r="L18" i="1"/>
  <c r="E18" i="1"/>
  <c r="D19" i="1"/>
  <c r="D20" i="1"/>
  <c r="D21" i="1"/>
  <c r="D22" i="1"/>
  <c r="F12" i="1"/>
  <c r="G12" i="1"/>
  <c r="H12" i="1"/>
  <c r="I12" i="1"/>
  <c r="J12" i="1"/>
  <c r="K12" i="1"/>
  <c r="L12" i="1"/>
  <c r="M12" i="1"/>
  <c r="N12" i="1"/>
  <c r="O12" i="1"/>
  <c r="D14" i="1"/>
  <c r="D15" i="1"/>
  <c r="D16" i="1"/>
  <c r="D415" i="1" l="1"/>
  <c r="D455" i="1"/>
  <c r="D350" i="1"/>
  <c r="D501" i="1"/>
  <c r="D190" i="1"/>
  <c r="D245" i="1"/>
  <c r="D395" i="1"/>
  <c r="D526" i="1"/>
  <c r="D596" i="1"/>
  <c r="D616" i="1"/>
  <c r="D641" i="1"/>
  <c r="D706" i="1"/>
  <c r="D370" i="1"/>
  <c r="D711" i="1"/>
  <c r="D70" i="1"/>
  <c r="D130" i="1"/>
  <c r="D546" i="1"/>
  <c r="D601" i="1"/>
  <c r="D621" i="1"/>
  <c r="D691" i="1"/>
  <c r="D511" i="1"/>
  <c r="D75" i="1"/>
  <c r="D135" i="1"/>
  <c r="D200" i="1"/>
  <c r="D531" i="1"/>
  <c r="D28" i="1"/>
  <c r="D58" i="1"/>
  <c r="D100" i="1"/>
  <c r="D275" i="1"/>
  <c r="D295" i="1"/>
  <c r="D335" i="1"/>
  <c r="D355" i="1"/>
  <c r="D375" i="1"/>
  <c r="D400" i="1"/>
  <c r="D430" i="1"/>
  <c r="D460" i="1"/>
  <c r="D476" i="1"/>
  <c r="D486" i="1"/>
  <c r="D516" i="1"/>
  <c r="D586" i="1"/>
  <c r="D606" i="1"/>
  <c r="D611" i="1"/>
  <c r="D626" i="1"/>
  <c r="D631" i="1"/>
  <c r="D646" i="1"/>
  <c r="D671" i="1"/>
  <c r="D676" i="1"/>
  <c r="D701" i="1"/>
  <c r="D310" i="1"/>
  <c r="D681" i="1"/>
  <c r="D541" i="1"/>
  <c r="D65" i="1"/>
  <c r="D105" i="1"/>
  <c r="D220" i="1"/>
  <c r="D230" i="1"/>
  <c r="D340" i="1"/>
  <c r="D345" i="1"/>
  <c r="D360" i="1"/>
  <c r="D365" i="1"/>
  <c r="D390" i="1"/>
  <c r="D405" i="1"/>
  <c r="D410" i="1"/>
  <c r="D425" i="1"/>
  <c r="D435" i="1"/>
  <c r="D450" i="1"/>
  <c r="D481" i="1"/>
  <c r="D491" i="1"/>
  <c r="D521" i="1"/>
  <c r="D471" i="1"/>
  <c r="D305" i="1"/>
  <c r="D420" i="1"/>
  <c r="D496" i="1"/>
  <c r="D506" i="1"/>
  <c r="D591" i="1"/>
  <c r="D656" i="1"/>
  <c r="D686" i="1"/>
  <c r="D696" i="1"/>
  <c r="D325" i="1"/>
  <c r="D330" i="1"/>
  <c r="D320" i="1"/>
  <c r="D300" i="1"/>
  <c r="D280" i="1"/>
  <c r="D12" i="1"/>
  <c r="D43" i="1"/>
  <c r="D636" i="1"/>
  <c r="D666" i="1"/>
  <c r="D53" i="1"/>
  <c r="D23" i="1"/>
  <c r="D18" i="1"/>
  <c r="D85" i="1"/>
  <c r="D90" i="1"/>
  <c r="D210" i="1"/>
  <c r="D385" i="1"/>
  <c r="D465" i="1"/>
  <c r="D120" i="1"/>
  <c r="D185" i="1"/>
  <c r="D225" i="1"/>
  <c r="D260" i="1"/>
  <c r="D315" i="1"/>
  <c r="D440" i="1"/>
  <c r="D95" i="1"/>
  <c r="D115" i="1"/>
  <c r="D180" i="1"/>
  <c r="D240" i="1"/>
  <c r="D290" i="1"/>
  <c r="D110" i="1"/>
  <c r="D195" i="1"/>
  <c r="D215" i="1"/>
  <c r="D265" i="1"/>
  <c r="D285" i="1"/>
  <c r="E445" i="1"/>
  <c r="D445" i="1" s="1"/>
  <c r="D449" i="1"/>
  <c r="D270" i="1"/>
  <c r="D235" i="1"/>
  <c r="D205" i="1"/>
  <c r="D125" i="1"/>
  <c r="D80" i="1"/>
  <c r="D63" i="1"/>
  <c r="D48" i="1"/>
  <c r="D38" i="1"/>
  <c r="D33" i="1"/>
  <c r="D8" i="1"/>
  <c r="D9" i="1"/>
  <c r="D10" i="1"/>
  <c r="D7" i="1"/>
  <c r="F6" i="1"/>
  <c r="G6" i="1"/>
  <c r="H6" i="1"/>
  <c r="I6" i="1"/>
  <c r="J6" i="1"/>
  <c r="K6" i="1"/>
  <c r="L6" i="1"/>
  <c r="M6" i="1"/>
  <c r="N6" i="1"/>
  <c r="O6" i="1"/>
  <c r="D6" i="1" l="1"/>
</calcChain>
</file>

<file path=xl/sharedStrings.xml><?xml version="1.0" encoding="utf-8"?>
<sst xmlns="http://schemas.openxmlformats.org/spreadsheetml/2006/main" count="1267" uniqueCount="368">
  <si>
    <t>Статус</t>
  </si>
  <si>
    <t xml:space="preserve">Наименование муниципальной программы, подпрограммы,  основного мероприятия </t>
  </si>
  <si>
    <t>Источники ресурсного обеспечения</t>
  </si>
  <si>
    <t>Оценка расходов по годам реализации муниципальной программы, тыс. руб.</t>
  </si>
  <si>
    <t>Всего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</si>
  <si>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</si>
  <si>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</si>
  <si>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</si>
  <si>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</si>
  <si>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</si>
  <si>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</si>
  <si>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</si>
  <si>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Муниципальная программа</t>
  </si>
  <si>
    <t>Развитие образования</t>
  </si>
  <si>
    <t>всего, в том числе</t>
  </si>
  <si>
    <t xml:space="preserve">федеральный бюджет </t>
  </si>
  <si>
    <t>областной бюджет</t>
  </si>
  <si>
    <t>бюджет городского округа город Воронеж</t>
  </si>
  <si>
    <t>внебюджетные источники</t>
  </si>
  <si>
    <t>в том числе</t>
  </si>
  <si>
    <t>Подпрограмма 1 муниципальной программы городского округа город Воронеж</t>
  </si>
  <si>
    <t>Развитие дошкольного образования</t>
  </si>
  <si>
    <t>федеральный бюджет</t>
  </si>
  <si>
    <t>1.1</t>
  </si>
  <si>
    <t>Проведение капитального ремонта и ремонта, обеспечивающего стабильное функционирование дошкольных образовательных учреждений</t>
  </si>
  <si>
    <t>1.1.1</t>
  </si>
  <si>
    <t>МКДОУ «Детский сад № 158», ул. Электросигнальная, 18</t>
  </si>
  <si>
    <t>1.1.2</t>
  </si>
  <si>
    <t>1.1.3</t>
  </si>
  <si>
    <t>Возврат бывшего детского сада № 38 (ул. Студенческая, 33) к первоначальному использованию, присоединение объекта  в качестве дополнительного здания к МБДОУ «Детский сад общеразвивающего вида № 17»</t>
  </si>
  <si>
    <t>1.1.4</t>
  </si>
  <si>
    <t>Капитальный ремонт здания МБДОУ  «Детский сад общеразвивающего вида  №  48»,  ул. Домостроителей, 67</t>
  </si>
  <si>
    <t>1.1.5</t>
  </si>
  <si>
    <t>1.1.6</t>
  </si>
  <si>
    <t>Открытие дополнительной группы в  МБДОУ «Детский сад общеразвивающего вида № 116»</t>
  </si>
  <si>
    <t>Открытие дополнительной группы в  МБДОУ «ЦРР – детский сад № 53»</t>
  </si>
  <si>
    <t>1.2</t>
  </si>
  <si>
    <t>Строительство и реконструкция объектов дошкольного образования</t>
  </si>
  <si>
    <t>1.2.1</t>
  </si>
  <si>
    <t xml:space="preserve">Строительство и реконструкция муниципальных объектов дошкольного образования </t>
  </si>
  <si>
    <t>1.2.1.1</t>
  </si>
  <si>
    <t>Реконструкция  МБДОУ «ЦРР – детский сад № 138» г. Воронеж</t>
  </si>
  <si>
    <t>1.2.1.2</t>
  </si>
  <si>
    <t>Детский сад на 220 мест по ул. Ростовская, 69а, в городском округе город Воронеж (завершение строительства)</t>
  </si>
  <si>
    <t>1.2.1.3</t>
  </si>
  <si>
    <t>Детский сад на 220 мест по ул. Минская в г. Воронеже (завершение строительства)</t>
  </si>
  <si>
    <t>1.2.1.4</t>
  </si>
  <si>
    <t xml:space="preserve">Детский сад на 150 мест по Московскому проспекту, 142е
</t>
  </si>
  <si>
    <t>1.2.1.5</t>
  </si>
  <si>
    <t xml:space="preserve">Комплексная жилая застройка по ул. Шишкова, 140б, в г. Воронеже. Детский сад на 220 мест
</t>
  </si>
  <si>
    <t>1.2.1.6</t>
  </si>
  <si>
    <t xml:space="preserve"> Комплексная жилая застройка в микрорайоне АI по ул. Острогожская, р.п. Шилово 
г. Воронежа. Детский сад на 220 мест</t>
  </si>
  <si>
    <t>1.2.1.7</t>
  </si>
  <si>
    <r>
      <t xml:space="preserve">Комплексное освоение в целях жилищного строительства микрорайона по ул. Ильюшина, 13 в г. Воронеже. Детский сад на 250 мест (позиция 29) </t>
    </r>
    <r>
      <rPr>
        <i/>
        <sz val="11"/>
        <color indexed="10"/>
        <rFont val="Times New Roman"/>
        <family val="1"/>
        <charset val="204"/>
      </rPr>
      <t/>
    </r>
  </si>
  <si>
    <t>1.2.1.8</t>
  </si>
  <si>
    <t>Детский сад на 120 мест в мкр. Масловка, г. Воронеж</t>
  </si>
  <si>
    <t>1.2.1.9</t>
  </si>
  <si>
    <t>Детский сад на 120 мест,  пер. Лиственный, г. Воронеж</t>
  </si>
  <si>
    <t>1.2.1.10</t>
  </si>
  <si>
    <t>Детский сад на 150 мест, по ул. Волнистая, 29В, г. Воронеж</t>
  </si>
  <si>
    <t>1.2.1.11</t>
  </si>
  <si>
    <t xml:space="preserve">Детский сад на 310 мест, микрорайон Отрожка, г. Воронеж  </t>
  </si>
  <si>
    <t>1.2.1.12</t>
  </si>
  <si>
    <t>Детское дошкольное учреждение  на 600 мест по Московскому проспекту в г. Воронеже (включая ПИР)</t>
  </si>
  <si>
    <t>1.2.1.13</t>
  </si>
  <si>
    <t>Детский сад на 140 мест, ул. Крымская - ул. Пирогова, г. Воронеж</t>
  </si>
  <si>
    <t>1.2.1.14</t>
  </si>
  <si>
    <t>Детский сад на 220 мест, ул. Ленинградская, г. Воронеж</t>
  </si>
  <si>
    <t>1.2.1.15</t>
  </si>
  <si>
    <t>Детский сад на 280 мест по ул. Остужева в г. Воронеже</t>
  </si>
  <si>
    <t>1.2.1.16</t>
  </si>
  <si>
    <t xml:space="preserve">Детский сад на 280 мест, ул. Тепличная, 2 д, г. Воронеж </t>
  </si>
  <si>
    <t>1.2.1.17</t>
  </si>
  <si>
    <t>1.2.2</t>
  </si>
  <si>
    <r>
      <t xml:space="preserve">Проведение закупок немонтируемого технологического оборудования  </t>
    </r>
    <r>
      <rPr>
        <i/>
        <sz val="11"/>
        <color indexed="10"/>
        <rFont val="Times New Roman"/>
        <family val="1"/>
        <charset val="204"/>
      </rPr>
      <t/>
    </r>
  </si>
  <si>
    <t>1.2.3</t>
  </si>
  <si>
    <t>Строительство детских садов  строительными  организациями с последующим их приобретением в муниципальную собственность</t>
  </si>
  <si>
    <t>1.2.3.1</t>
  </si>
  <si>
    <t>Детский сад на 140 мест по ул. Сельская, 2c</t>
  </si>
  <si>
    <t>1.2.3.2</t>
  </si>
  <si>
    <t>1.2.3.3</t>
  </si>
  <si>
    <t>Детский сад на 220 мест по ул. Ростовской, 58/6</t>
  </si>
  <si>
    <t>1.2.3.4</t>
  </si>
  <si>
    <t>1.2.3.5</t>
  </si>
  <si>
    <t xml:space="preserve">Встроенно-пристроенный детский сад на 100 мест по ул. 9 Января, 241/9 </t>
  </si>
  <si>
    <t>1.2.3.6</t>
  </si>
  <si>
    <t>Детский сад на 80 мест по ул. 45 стрелковой  дивизии, 226б</t>
  </si>
  <si>
    <t>1.2.3.7</t>
  </si>
  <si>
    <t>Детский сад на 150 мест по переулку Газовый, д.15В</t>
  </si>
  <si>
    <t>1.2.3.8</t>
  </si>
  <si>
    <t>Детский сад на 160 мест по ул. Острогожская, 168п</t>
  </si>
  <si>
    <t>1.2.3.9</t>
  </si>
  <si>
    <t>1.2.3.10</t>
  </si>
  <si>
    <t>Детский сад на 140 мест по ул. Хользунова,  38А</t>
  </si>
  <si>
    <t>1.2.3.11</t>
  </si>
  <si>
    <t>Встроенный детский сад на 100 мест по ул. Краснознаменная, 57/2, пом.1/1</t>
  </si>
  <si>
    <t>1.2.3.12</t>
  </si>
  <si>
    <t>1.2.4</t>
  </si>
  <si>
    <t xml:space="preserve">Реконструкция помещений под размещение НДОУ </t>
  </si>
  <si>
    <t>1.2.5</t>
  </si>
  <si>
    <t>Иные межбюджетные трансферты в областной бюджет Воронежской области на софинансирование строительства объектов образования</t>
  </si>
  <si>
    <t>1.3</t>
  </si>
  <si>
    <t>Модернизация материально-технической базы муниципальных дошкольных образовательных учреждений, приобретение услуг, работ для целей капитальных вложений</t>
  </si>
  <si>
    <t>1.3.1</t>
  </si>
  <si>
    <t>Приведение материально-технической базы функционирующих и вновь построенных муниципальных дошкольных образовательных организаций  в соответствие требованиям ФГОС ДО, приобретение услуг, работ для целей капитальных вложений</t>
  </si>
  <si>
    <t>1.3.2</t>
  </si>
  <si>
    <t>Создание в детских садах, вводимых в эксплуатацию по возврату к первоначальному использованию, и открываемых дополнительных группах действующих МБДОУ материально-технической базы, соответствующей требованиям пожарной безопасности и санитарному законодательству, в том числе</t>
  </si>
  <si>
    <t>1.3.2.1</t>
  </si>
  <si>
    <t>1.4</t>
  </si>
  <si>
    <t>Обеспечение высокого качества услуг дошкольного образования, развитие вариативных форм и оказание мер поддержки негосударственному сектору дошкольного образования</t>
  </si>
  <si>
    <t>1.4.1</t>
  </si>
  <si>
    <t>Проведение муниципального конкурса «Воспитатель года»</t>
  </si>
  <si>
    <t>1.5</t>
  </si>
  <si>
    <t xml:space="preserve">Финансовое обеспечение на выполнение муниципального задания дошкольными образовательными организациями </t>
  </si>
  <si>
    <t>1.5.1</t>
  </si>
  <si>
    <t>Осуществление финансирования муниципальных дошкольных образовательных организаций городского округа  на выполнение ими муниципального задания по оказанию услуги по предоставлению общедоступного и бесплатного дошкольного образования по основным общеобразовательным программам дошкольного образования</t>
  </si>
  <si>
    <t>1.5.2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</si>
  <si>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</si>
  <si>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1.6</t>
  </si>
  <si>
    <t>Содержание муниципальных учреждений, оплата товаров и услуг из средств областного бюджета</t>
  </si>
  <si>
    <t>1.7</t>
  </si>
  <si>
    <t xml:space="preserve"> Реализация мероприятий муниципальных составляющих региональных проектов</t>
  </si>
  <si>
    <t>1.7.1</t>
  </si>
  <si>
    <t xml:space="preserve">Муниципальная составляющая регионального проекта «Содействие занятости женщин – создание условий  
дошкольного  образования для детей в возрасте до трех лет»
</t>
  </si>
  <si>
    <t>1.7.1.1</t>
  </si>
  <si>
    <t>Мероприятия по созданию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</si>
  <si>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1.7.1.1.1</t>
  </si>
  <si>
    <t>1.7.1.1.2</t>
  </si>
  <si>
    <t>1.7.1.1.3</t>
  </si>
  <si>
    <t>1.7.1.1.4</t>
  </si>
  <si>
    <t>1.7.1.1.5</t>
  </si>
  <si>
    <t>1.7.1.1.6</t>
  </si>
  <si>
    <t>1.7.1.1.7</t>
  </si>
  <si>
    <t>Строительство пристройки к функционирующему детскому саду МБДОУ «Детский сад  комбинированного вида № 167», г. Воронеж, ул. Теплоэнергетиков, д. 21  (включая ПИР)</t>
  </si>
  <si>
    <t>1.7.1.1.8</t>
  </si>
  <si>
    <t>Строительство пристройки  к функционирующему детскому саду МБДОУ «Детский сад  № 119», г. Воронеж, ул. Тепличная, д. 18 (включая ПИР)</t>
  </si>
  <si>
    <t>1.7.1.1.9</t>
  </si>
  <si>
    <t xml:space="preserve">Строительство  детского сада на 300 мест в мкр. Шилово г.о.г. Воронеж (включая ПИР) </t>
  </si>
  <si>
    <t>1.7.1.1.10</t>
  </si>
  <si>
    <t>Строительство детского сада на 280 мест в мкр. Репное городского округа город Воронеж (включая ПИР)</t>
  </si>
  <si>
    <t>1.7.1.2</t>
  </si>
  <si>
    <t>Мероприятия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(строительство)</t>
  </si>
  <si>
    <t>1.7.1.2.1</t>
  </si>
  <si>
    <t>Детский сад на 150 мест в гмкр. «Подклетное», ул. Красочная, 1 в г. Воронеже (включая ПИР)</t>
  </si>
  <si>
    <t>1.7.1.2.2</t>
  </si>
  <si>
    <t>1.7.1.2.3</t>
  </si>
  <si>
    <t>1.7.1.2.4</t>
  </si>
  <si>
    <t xml:space="preserve">Детский сад  на 220 мест по ул. Дмитрия Горина, 63 в г. Воронеж (включая ПИР)
</t>
  </si>
  <si>
    <t>1.7.1.2.5</t>
  </si>
  <si>
    <t>1.7.1.2.6</t>
  </si>
  <si>
    <t>1.7.1.3</t>
  </si>
  <si>
    <t>Мероприятия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(выкуп)</t>
  </si>
  <si>
    <t>1.7.1.3.1</t>
  </si>
  <si>
    <t xml:space="preserve">Детский сад на 280 мест по адресу: Российская Федерация, Воронежская обл, городской округ город Воронеж, Воронеж г, Козо-Полянского ул., 7 д.  </t>
  </si>
  <si>
    <t>1.7.1.3.2</t>
  </si>
  <si>
    <t xml:space="preserve">Встроенно-пристроенный детский сад на 140 мест по адресу: Российская Федерация, городской округ город Воронеж, город Воронеж, улица 9 Января, дом 233/45, помещение 1/1
</t>
  </si>
  <si>
    <t>1.7.1.3.3</t>
  </si>
  <si>
    <t>Встроенно-пристроенный детский сад на 100 мест по адресу: Российская Федерация, Воронежская область, городской округ город Воронеж, город Воронеж, улица 9 Января, дом 68, корпус 4, помещение 1/1</t>
  </si>
  <si>
    <t>1.7.1.3.4</t>
  </si>
  <si>
    <t>Встроенно-пристроенный детский сад на 200 мест по адресу: Российская Федерация, Воронежская область, городской округ город Воронеж, город Воронеж, улица 45 стрелковой дивизии, дом 259/4, помещение 1/1</t>
  </si>
  <si>
    <t>1.7.2</t>
  </si>
  <si>
    <t>Муниципальная составляющая регионального проекта «Жилье»</t>
  </si>
  <si>
    <t>1.7.2.1</t>
  </si>
  <si>
    <t xml:space="preserve"> Детский сад на 300 мест по ул. Артамонова в г. Воронеж</t>
  </si>
  <si>
    <t>1.7.3</t>
  </si>
  <si>
    <t>Муниципальная составляющая регионального проекта «Поддержка семей, имеющих детей»</t>
  </si>
  <si>
    <t>1.7.4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</si>
  <si>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</si>
  <si>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Подпрограмма 2 муниципальной программы городского округа город Воронеж</t>
  </si>
  <si>
    <t>Развитие общего и дополнительного образования</t>
  </si>
  <si>
    <t>2.1</t>
  </si>
  <si>
    <t>Достижение новых качественных образовательных результатов выпускниками образовательных организаций городского округа город Воронеж</t>
  </si>
  <si>
    <t>2.1.1</t>
  </si>
  <si>
    <t>Формирование новой технологической среды в муниципальной системе образования (обеспечение поставки современного оборудования (учебно-лабораторного, учебно– производственного и др.), мебели, учебных и учебно-наглядных пособий, совершенствование системы организации питания учащихся, обеспечение широкого использования информационно-коммуникационных технологий в образовательном процессе и управлении образованием, подключение учреждений дополнительного образования детей  к высокоскоростному доступу в сеть Интернет)</t>
  </si>
  <si>
    <t>2.1.2</t>
  </si>
  <si>
    <t>Организация отдыха детей в каникулярное время,  временного трудоустройства в период летних школьных каникул старшеклассников в возрасте от 14 до 18 лет</t>
  </si>
  <si>
    <t>2.1.3</t>
  </si>
  <si>
    <t>Обеспечение учащихся общеобразовательных учреждений молочной продукцией</t>
  </si>
  <si>
    <t>2.1.4</t>
  </si>
  <si>
    <t>Организация бесплатного горячего питания обучающихся, получающих начальное общее образование в муниципальных общеобразовательных организациях</t>
  </si>
  <si>
    <t>2.2</t>
  </si>
  <si>
    <t>Развитие системы оценки качества образования в городском округе город Воронеж на основе профессиональной и общественной экспертизы, самооценки образовательных организаций как средства обеспечения качественных и доступных образовательных услуг в соответствии  с потребностями населения</t>
  </si>
  <si>
    <t>2.2.1</t>
  </si>
  <si>
    <t>Организация государственной итоговой аттестации выпускников 9-х  и  11-х (12-х) классов</t>
  </si>
  <si>
    <t>2.3</t>
  </si>
  <si>
    <t>Строительство и реконструкция объектов общего и дополнительного образования</t>
  </si>
  <si>
    <t>2.3.1</t>
  </si>
  <si>
    <t>Строительство  общеобразовательных организаций</t>
  </si>
  <si>
    <t>2.3.1.1</t>
  </si>
  <si>
    <t>Строительство общеобразовательной школы на 33 класса в квартале ВГУ  на Московском проспекте г. Воронежа (завершение строительства)</t>
  </si>
  <si>
    <t>2.3.1.2</t>
  </si>
  <si>
    <t>Строительство школы на 500 учащихся в микрорайоне Репное (завершение строительства)</t>
  </si>
  <si>
    <t>2.3.1.3</t>
  </si>
  <si>
    <t>Строительство общеобразовательной школы на 1224 места по ул. Шишкова, 140б в г. Воронеж</t>
  </si>
  <si>
    <t>2.3.1.4</t>
  </si>
  <si>
    <r>
      <t xml:space="preserve">Строительство объекта «Комплексная  жилая застройка микрорайона АI по ул. Острогожская р.п. Шилово г. Воронежа. Общеобразовательная школа на 1224 мест» </t>
    </r>
    <r>
      <rPr>
        <i/>
        <sz val="11"/>
        <color indexed="10"/>
        <rFont val="Times New Roman"/>
        <family val="1"/>
        <charset val="204"/>
      </rPr>
      <t/>
    </r>
  </si>
  <si>
    <t>2.3.1.7</t>
  </si>
  <si>
    <t>2.3.1.8</t>
  </si>
  <si>
    <t>Общеобразовательная школа ЖК «Задонье», «Гринпарк» на 1224 места</t>
  </si>
  <si>
    <t>2.3.2</t>
  </si>
  <si>
    <t xml:space="preserve">Проведение закупок немонтируемого технологического оборудования </t>
  </si>
  <si>
    <t>2.3.3</t>
  </si>
  <si>
    <t xml:space="preserve">Строительство пристроек к существующим образовательным организациям
</t>
  </si>
  <si>
    <t>2.3.3.1</t>
  </si>
  <si>
    <t xml:space="preserve"> Строительство пристройки к МБОУ СОШ  № 54 в городском округе город Воронеж</t>
  </si>
  <si>
    <t>2.3.3.2</t>
  </si>
  <si>
    <t>Строительство спортивного зала с теплым переходом к зданию МБОУ гимназия им. академика Н.Г. Басова при ВГУ г. Воронеж (завершение строительства)</t>
  </si>
  <si>
    <t>2.3.3.3</t>
  </si>
  <si>
    <t>Пристройка к МБОУ СОШ № 84 в г. Воронеже по ул. Тепличная, 20б</t>
  </si>
  <si>
    <t>2.3.3.4</t>
  </si>
  <si>
    <t>Пристройка к МБОУ СОШ № 46 по ул. Дм.Горина, 61 (Подгорное), г. Воронеж (включая ПИР)</t>
  </si>
  <si>
    <t>2.3.3.5</t>
  </si>
  <si>
    <t xml:space="preserve">Пристройка к МБОУ лицей № 4 по ул. Генерала Лизюкова, 87 </t>
  </si>
  <si>
    <t>2.3.3.6</t>
  </si>
  <si>
    <t xml:space="preserve">Пристройка к МБОУ СОШ № 77 по пер. Звездный, 2 (Масловка) </t>
  </si>
  <si>
    <t>2.3.3.7</t>
  </si>
  <si>
    <t>Пристройка к МБОУ СОШ № 95 по ул.  В. Невского</t>
  </si>
  <si>
    <t>2.3.3.8</t>
  </si>
  <si>
    <t>Пристройка к МБОУ лицей № 3</t>
  </si>
  <si>
    <t>2.3.3.9</t>
  </si>
  <si>
    <t>2.3.3.10</t>
  </si>
  <si>
    <t>Пристройка к МБОУ СОШ № 84 со школьным стадионом</t>
  </si>
  <si>
    <t>2.3.3.11</t>
  </si>
  <si>
    <t>Пристройка к МБОУ «Лицей «МОК № 2» (ул. Шендрикова, 7)</t>
  </si>
  <si>
    <t>2.3.4</t>
  </si>
  <si>
    <t>Строительство образовательных организаций  строительными  организациями с последующим их приобретением в муниципальную собственность</t>
  </si>
  <si>
    <t>2.3.4.1</t>
  </si>
  <si>
    <t>Детский спортивно-образовательный центр по адресу: Российская Федерация, Воронежская область, городской округ город Воронеж, город Воронеж, проспект Ленинский, дом 201</t>
  </si>
  <si>
    <t>2.3.5</t>
  </si>
  <si>
    <t>2.4</t>
  </si>
  <si>
    <t>Проведение капитального ремонта и ремонтных работ для обеспечения функционирования и  подготовки  к новому учебному году, выполнение требований санитарных и строительных норм, пожарной безопасности и иных требований к инфраструктуре общеобразовательных учреждений и учреждений дополнительного образования</t>
  </si>
  <si>
    <t>2.4.1</t>
  </si>
  <si>
    <t>Проведение капитального ремонта и ремонтных работ для обеспечения функционирования и  подготовки  к новому учебному году общеобразовательных учреждений и учреждений дополнительного образования</t>
  </si>
  <si>
    <t>2.4.2</t>
  </si>
  <si>
    <t>Выполнение требований санитарных и строительных норм, пожарной безопасности и иных требований к инфраструктуре образовательных организаций с учетом современных условий технологической среды образования, образовательного процесса и управления образованием</t>
  </si>
  <si>
    <t>2.5</t>
  </si>
  <si>
    <t xml:space="preserve">Оптимизация системы финансирования образовательных организаций для обеспечения достойного уровня жизни занятых в ней работников и привлечения новых высококвалифицированных кадров и молодых специалистов </t>
  </si>
  <si>
    <t>2.5.1</t>
  </si>
  <si>
    <t xml:space="preserve">  Стимулирование мотивации непрерывного профессионального развития,  творческой активности педагогов, создание условий для выявления и обмена лучшими практиками  посредством участия в городских и региональных педагогических мероприятиях и конкурсах</t>
  </si>
  <si>
    <t>2.6</t>
  </si>
  <si>
    <t>Финансовое обеспечение на выполнение муниципального задания организациями начального общего, основного общего, среднего общего образования, организациями дополнительного образования  и межшкольными учебными комбинатами, а также  финансирование организаций, осуществляющих ведение централизованного бухгалтерского учета, и обеспечение деятельности МКУ ЦРОИМП</t>
  </si>
  <si>
    <t>2.6.1</t>
  </si>
  <si>
    <t>Осуществление финансирования муниципальных организаций общего образования городского округа  на выполнение ими муниципального задания по оказанию услуги по предоставлению общедоступного и бесплатного начального общего, основного общего, среднего  общего образования по основным общеобразовательным программам</t>
  </si>
  <si>
    <t>2.6.2</t>
  </si>
  <si>
    <t>Осуществление финансирования муниципальных организаций дополнительного образования детей городского округа  на выполнение ими муниципального задания по оказанию услуги по предоставлению дополнительного образования по дополнительным образовательным программам</t>
  </si>
  <si>
    <t>2.6.3</t>
  </si>
  <si>
    <t>Осуществление финансирования муниципальных образовательных организаций межшкольных учебных комбинатов городского округа  на выполнение ими муниципального задания по оказанию услуги по предоставлению основного общего, среднего образования в части изучения образовательной дисциплины «Технология»</t>
  </si>
  <si>
    <t>2.6.4</t>
  </si>
  <si>
    <t xml:space="preserve">Осуществление финансирования муниципальных казенных учреждений бухгалтерско-расчетных центров на ведение  централизованного бухгалтерского учета в сфере образования </t>
  </si>
  <si>
    <t>2.6.5</t>
  </si>
  <si>
    <t xml:space="preserve">Обеспечение деятельности МКУ «Центр развития образования и молодежных проектов» </t>
  </si>
  <si>
    <t>2.6.6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</si>
  <si>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</si>
  <si>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2.6.7</t>
  </si>
  <si>
    <t>Доплата к пенсии неработающим пенсионерам,  имеющим почетное звание «Заслуженный учитель Российской Федерации»</t>
  </si>
  <si>
    <t>2.6.8</t>
  </si>
  <si>
    <t>Дотация на питание родителям (законным представителям) обучающихся в общеобразовательных учреждениях, расположенных на территории городского округа город Воронеж</t>
  </si>
  <si>
    <t>2.7</t>
  </si>
  <si>
    <t>2.8</t>
  </si>
  <si>
    <t>2.8.1</t>
  </si>
  <si>
    <t>2.8.1.1</t>
  </si>
  <si>
    <t>Общеобразовательная школа на 1101 место по адресу: г. Воронеж, жилой массив Олимпийский, 14 (включая ПИР)</t>
  </si>
  <si>
    <t>2.8.1.2</t>
  </si>
  <si>
    <t>Образовательная школа на 1224 места по ул. Артамонова в г. Воронеж (включая ПИР)</t>
  </si>
  <si>
    <t>2.8.1.3</t>
  </si>
  <si>
    <t>2.8.1.4</t>
  </si>
  <si>
    <t>Комплексное освоение в целях жилищного строительства микрорайона по ул. Ильюшина, 13 в г. Воронеже. Общеобразовательная школа на 1224 места (поз.59) (включая ПИР)</t>
  </si>
  <si>
    <t>2.8.2</t>
  </si>
  <si>
    <t xml:space="preserve">Муниципальная составляющая регионального проекта «Современная школа»
</t>
  </si>
  <si>
    <t>2.8.2.1</t>
  </si>
  <si>
    <t>Образовательный центр на 2860 мест на Московском проспекте, г. Воронеж (включая ПИР)</t>
  </si>
  <si>
    <t xml:space="preserve">Общеобразовательная школа на 1500 мест по ул. Остужева в г. Воронеже
</t>
  </si>
  <si>
    <t>2.8.3</t>
  </si>
  <si>
    <t xml:space="preserve">Муниципальная составляющая регионального проекта «Цифровая образовательная среда»
</t>
  </si>
  <si>
    <t>2.8.4</t>
  </si>
  <si>
    <t xml:space="preserve">Муниципальная составляющая регионального проекта «Успех каждого ребенка»
</t>
  </si>
  <si>
    <t>Подпрограмма 3  муниципальной программы городского округа город Воронеж</t>
  </si>
  <si>
    <t>Вовлечение    молодежи     в     социальную     практику</t>
  </si>
  <si>
    <t>3.1</t>
  </si>
  <si>
    <t>3.2</t>
  </si>
  <si>
    <t>Гражданское образование и патриотическое воспитание молодежи, содействие формированию культурно-нравственных ценностей. Развитие инфраструктуры военно-патриотического воспитания и подготовка к службе в рядах Вооруженных Сил Российской Федерации</t>
  </si>
  <si>
    <t>3.3</t>
  </si>
  <si>
    <t>Обеспечение деятельности муниципального казенного учреждения городского округа город Воронеж «Центр молодежных проектов и программ»</t>
  </si>
  <si>
    <t>Основное мероприятие 1</t>
  </si>
  <si>
    <t>Создание условий для отдыха детей городского округа город Воронеж</t>
  </si>
  <si>
    <t>Основное мероприятие 2</t>
  </si>
  <si>
    <t>Социализация детей-сирот и детей, нуждающихся в особой защите государства</t>
  </si>
  <si>
    <t>Выплата единовременного пособия при всех формах устройства детей, лишенных родительского попечения,  в семью</t>
  </si>
  <si>
    <t>Выплаты приемной семье на содержание подопечных детей</t>
  </si>
  <si>
    <t>Обеспечение выплат вознаграждения, причитающегося приемному родителю</t>
  </si>
  <si>
    <t>Выплаты семьям опекунов на содержание подопечных детей</t>
  </si>
  <si>
    <t>Выплата единовременного пособия при передаче ребенка на воспитание в семью</t>
  </si>
  <si>
    <t>Выплата единовременного пособия при устройстве в семью ребенка-инвалида, достигшего возраста 10 лет, а также одновременной передаче на воспитание в семью ребенка с его братьями (сестрами)</t>
  </si>
  <si>
    <t>Организация и проведение городских мероприятий по пропаганде различных форм семейного устройства детей-сирот и детей, оставшихся без попечения родителей (городская акция «Я ищу тебя, мама!»)</t>
  </si>
  <si>
    <t>Организация и проведение городских мероприятий по социализации, адаптации и интеграции в общество детей-сирот и детей, оставшихся без попечения родителей</t>
  </si>
  <si>
    <t>2.9</t>
  </si>
  <si>
    <t>Организация и проведение  мероприятий по профилактике социального сиротства</t>
  </si>
  <si>
    <t xml:space="preserve">Руководитель управления образования и молодежной политики                                                                                                                             </t>
  </si>
  <si>
    <t>Л.А. Кулакова</t>
  </si>
  <si>
    <t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«Развитие образования» в разрезе мероприятий подпрограмм и основных мероприятий</t>
  </si>
  <si>
    <t>к муниципальной программе</t>
  </si>
  <si>
    <t>Детский сад № 13 на 60 мест  (с котельной)  по ул. Ольминского, 28</t>
  </si>
  <si>
    <t xml:space="preserve"> Детский сад на 220 мест, город Воронеж, массив  Олимпийский,                д. 15</t>
  </si>
  <si>
    <t>Детский сад на 150 мест в мкр. «Малышево» г. Воронежа                     (включая ПИР)</t>
  </si>
  <si>
    <t>Встроенно-пристроенное нежилое помещение (детский сад на 100 мест) по адресу: Российская Федерация, Воронежская область, городской округ город Воронеж, город Воронеж, улица 9 Января, дом 68, корпус 2, помещение 1</t>
  </si>
  <si>
    <t>Общеобразовательная школа на 1500 мест по ул. Домостроителей,30а</t>
  </si>
  <si>
    <t>Строительство дополнительного корпуса МБДОУ "Детский сад общеразвивающего вида № 24", бул. Олимпийский, д. 8</t>
  </si>
  <si>
    <t>Строительство пристройки к функционирующему детскому саду МБДОУ «Центр развития ребенка – детский сад  № 138», г. Воронеж,             ул. Лизюкова, 41 (включая ПИР)</t>
  </si>
  <si>
    <t>Строительство пристройки к функционирующему детскому саду МБДОУ «Детский сад № 69»,                           г. Воронеж, ул. Попова, д. 2 (включая ПИР)</t>
  </si>
  <si>
    <t>Строительство пристройки к функционирующему детскому саду МБДОУ «Детский сад общеразвивающего вида № 185»,                  г. Воронеж, ул. 45 стрелковой дивизии, д. 281 (включая ПИР)</t>
  </si>
  <si>
    <t>Строительство пристройки к функционирующему детскому саду МБДОУ «Центр развития ребенка – детский сад № 73», г. Воронеж,                 ул. Ульяновская, д. 31 (включая ПИР)</t>
  </si>
  <si>
    <t>Строительство пристройки к  МБОУ гимназия «УВК № 1»    структурное подразделение  детский сад,                           г. Воронеж, ул. Беговая, д. 164 (включая ПИР)</t>
  </si>
  <si>
    <t>Строительство пристройки к функционирующему детскому саду МБДОУ «Детский сад общеразвивающего вида № 142»,                г. Воронеж, ул. Глинки, д. 11 (включая ПИР)</t>
  </si>
  <si>
    <t>Детский сад на 280 мест в мкр. «Боровое»  г. Воронежа                     (включая ПИР)</t>
  </si>
  <si>
    <t>Детский сад  на 310 мест по ул. Шишкова в г. Воронеже                     (включая ПИР)</t>
  </si>
  <si>
    <t>Детский сад на 280 мест по ул. Артамонова в г. Воронеже                   (включая ПИР)</t>
  </si>
  <si>
    <t>г. Воронеж. Средняя школа на 1101 место по ул. Ф.Тютчева, 6                   (включая ПИР)</t>
  </si>
  <si>
    <t xml:space="preserve">Детский сад на 220 мест (с котельной) по Олимпийскому бульвару, 4/5                                                        </t>
  </si>
  <si>
    <t>Приложение № 3</t>
  </si>
  <si>
    <t xml:space="preserve"> Строительство  общеобразовательных организаций</t>
  </si>
  <si>
    <t>2.8.2.1.1</t>
  </si>
  <si>
    <t>2.8.2.1.2</t>
  </si>
  <si>
    <t>2.8.2.1.3</t>
  </si>
  <si>
    <t>2.8.2.2.</t>
  </si>
  <si>
    <t>2.8.2.2.1</t>
  </si>
  <si>
    <t>Школа по ул. Покровская, 18/5 в г. Воронеже (ЖК "Каштановый")</t>
  </si>
  <si>
    <t>1.2.1.18</t>
  </si>
  <si>
    <t>1.2.1.19</t>
  </si>
  <si>
    <t>1.2.1.20</t>
  </si>
  <si>
    <t>1.2.1.21</t>
  </si>
  <si>
    <t>1.2.1.22</t>
  </si>
  <si>
    <t>1.2.1.23</t>
  </si>
  <si>
    <t>1.2.1.24</t>
  </si>
  <si>
    <t>Детский сад на 210 мест в мкр. Отрожка, г. Воронеж</t>
  </si>
  <si>
    <t>Детский сад на 220 мест в мкр. Электроника, г. Воронеж</t>
  </si>
  <si>
    <t xml:space="preserve">Детский сад на 300 мест по ул. Ростовская,  г. Воронеж  </t>
  </si>
  <si>
    <t xml:space="preserve">Детский сад на 250 мест в мкр. Задонье </t>
  </si>
  <si>
    <t xml:space="preserve">Детский сад на 300 мест в мкр. Задонье </t>
  </si>
  <si>
    <t>Общеобразовательная школа на 1224 места в мкр. Отрожка,  г. Воронеж</t>
  </si>
  <si>
    <t>Общеобразовательная школа на 2000 мест по ул. Ростовская,  г. Воронеж</t>
  </si>
  <si>
    <t>Общеобразовательная школа на 1224 места по ул. Изыскателей,219а, 219в</t>
  </si>
  <si>
    <t>Общеобразовательная школа на 1224 места по ул. Изыскателей,219А, В, участок № 20</t>
  </si>
  <si>
    <t>2.3.1.9</t>
  </si>
  <si>
    <t>2.3.1.10</t>
  </si>
  <si>
    <t>2.3.1.11</t>
  </si>
  <si>
    <t>2.3.1.12</t>
  </si>
  <si>
    <t>2.3.1.13</t>
  </si>
  <si>
    <t>2.3.1.14</t>
  </si>
  <si>
    <t>Общеобразовательная школа на 1500 мест по ул. Ленинградская (в квартале ул. Ленинградская-Ленинский пр.-ул. Парковая)</t>
  </si>
  <si>
    <t>2.3.1.5</t>
  </si>
  <si>
    <t>2.3.1.6</t>
  </si>
  <si>
    <t>2.3.3.12</t>
  </si>
  <si>
    <t>Пристройка спортивного зала к зданию МБОУ СОШ №24 по адресу: ул. Генерала Лохматикова, 43</t>
  </si>
  <si>
    <t>Реконструкция МБОУ СОШ № 45 по ул. 9 Января,46, г. Воронеж</t>
  </si>
  <si>
    <t>Общеобразовательная школа на 1224 места по ул. Тепличная, 2д,  г. Воронеж</t>
  </si>
  <si>
    <t>Общеобразовательная школа на 1101 место в мкр. Электроника, г. Воронеж</t>
  </si>
  <si>
    <t>Общеобразовательная школа на 1101 место мкр. Новый и Новый Бомбей,   г. Воронеж</t>
  </si>
  <si>
    <t>Вовлечение молодежи в социальную практику, обеспечение поддержки творческой активности молодежи</t>
  </si>
  <si>
    <t>1.2.3.13</t>
  </si>
  <si>
    <t>1.2.3.14</t>
  </si>
  <si>
    <t>Встроенно-пристроенное ДОО на 125 мест участок 12.1 в городском округе город Воронеж по ул. Загоровского, ул. Шишкова,140Б, уч.3 (выкуп)</t>
  </si>
  <si>
    <t xml:space="preserve">Общеобразовательная школа на 1575 мест по ул. Шишкова-ул. Загоровского </t>
  </si>
  <si>
    <t>2021 год</t>
  </si>
  <si>
    <t>2022 год</t>
  </si>
  <si>
    <t>2023 год</t>
  </si>
  <si>
    <t>2024 год</t>
  </si>
  <si>
    <t>Встроенно-пристроенное ДОО на 100 мест участок 13.3 в городском округе город Воронеж по ул. Загоровского, ул. Шишкова, 140,Б, уч.3 (выкуп)</t>
  </si>
  <si>
    <t>Строительство и эксплуатация объектов образования на основании концессионного соглашения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</si>
</sst>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0"/>
    <numFmt numFmtId="166" formatCode="#,##0.00_ ;\-#,##0.00\ "/>
    <numFmt numFmtId="167" formatCode="0.0"/>
    <numFmt numFmtId="168" formatCode="#,##0.00\ _₽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sz val="2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9" fillId="0" borderId="0"/>
    <xf numFmtId="0" fontId="1" fillId="0" borderId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0" fontId="12" fillId="0" borderId="0" xfId="0" applyFont="1" applyFill="1"/>
    <xf numFmtId="0" fontId="2" fillId="0" borderId="0" xfId="1" applyFill="1"/>
    <xf numFmtId="0" fontId="0" fillId="0" borderId="0" xfId="0" applyFill="1"/>
    <xf numFmtId="0" fontId="0" fillId="2" borderId="0" xfId="0" applyFill="1"/>
    <xf numFmtId="0" fontId="10" fillId="0" borderId="0" xfId="0" applyFont="1"/>
    <xf numFmtId="0" fontId="10" fillId="2" borderId="0" xfId="0" applyFont="1" applyFill="1"/>
    <xf numFmtId="4" fontId="10" fillId="2" borderId="0" xfId="0" applyNumberFormat="1" applyFont="1" applyFill="1"/>
    <xf numFmtId="0" fontId="10" fillId="0" borderId="1" xfId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2" fontId="10" fillId="0" borderId="1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7" fontId="5" fillId="0" borderId="1" xfId="1" applyNumberFormat="1" applyFont="1" applyFill="1" applyBorder="1" applyAlignment="1">
      <alignment horizontal="center" vertical="center" wrapText="1"/>
    </xf>
    <xf numFmtId="43" fontId="5" fillId="0" borderId="1" xfId="1" applyNumberFormat="1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center" vertical="center" wrapText="1"/>
    </xf>
    <xf numFmtId="43" fontId="5" fillId="0" borderId="1" xfId="1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8" fontId="5" fillId="0" borderId="1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10" fillId="0" borderId="0" xfId="0" applyFont="1" applyFill="1"/>
    <xf numFmtId="4" fontId="5" fillId="0" borderId="1" xfId="4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4" fontId="5" fillId="0" borderId="5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0" fontId="4" fillId="0" borderId="0" xfId="3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top" wrapText="1"/>
    </xf>
    <xf numFmtId="49" fontId="5" fillId="0" borderId="4" xfId="1" applyNumberFormat="1" applyFont="1" applyFill="1" applyBorder="1" applyAlignment="1">
      <alignment horizontal="center" vertical="top" wrapText="1"/>
    </xf>
    <xf numFmtId="49" fontId="5" fillId="0" borderId="3" xfId="1" applyNumberFormat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top" wrapText="1"/>
    </xf>
    <xf numFmtId="0" fontId="5" fillId="2" borderId="4" xfId="1" applyFont="1" applyFill="1" applyBorder="1" applyAlignment="1">
      <alignment horizontal="center" vertical="top" wrapText="1"/>
    </xf>
    <xf numFmtId="49" fontId="5" fillId="0" borderId="2" xfId="3" applyNumberFormat="1" applyFont="1" applyFill="1" applyBorder="1" applyAlignment="1">
      <alignment horizontal="center" vertical="center" wrapText="1"/>
    </xf>
    <xf numFmtId="49" fontId="5" fillId="0" borderId="4" xfId="3" applyNumberFormat="1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wrapText="1"/>
    </xf>
    <xf numFmtId="0" fontId="5" fillId="0" borderId="4" xfId="1" applyFont="1" applyFill="1" applyBorder="1" applyAlignment="1">
      <alignment horizontal="center" wrapText="1"/>
    </xf>
    <xf numFmtId="0" fontId="5" fillId="0" borderId="3" xfId="1" applyFont="1" applyFill="1" applyBorder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vertical="center" wrapText="1"/>
    </xf>
    <xf numFmtId="49" fontId="10" fillId="0" borderId="4" xfId="1" applyNumberFormat="1" applyFont="1" applyFill="1" applyBorder="1" applyAlignment="1">
      <alignment horizontal="center" vertical="center" wrapText="1"/>
    </xf>
    <xf numFmtId="49" fontId="10" fillId="0" borderId="3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</cellXfs>
  <cellStyles count="8">
    <cellStyle name="Excel Built-in Normal" xfId="2"/>
    <cellStyle name="Обычный" xfId="0" builtinId="0"/>
    <cellStyle name="Обычный 2" xfId="3"/>
    <cellStyle name="Обычный 2 2" xfId="4"/>
    <cellStyle name="Обычный 3" xfId="7"/>
    <cellStyle name="Обычный 4" xfId="1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05"/>
  <sheetViews>
    <sheetView tabSelected="1" view="pageBreakPreview" zoomScale="78" zoomScaleNormal="93" zoomScaleSheetLayoutView="78" workbookViewId="0">
      <pane xSplit="3" ySplit="5" topLeftCell="D114" activePane="bottomRight" state="frozen"/>
      <selection pane="topRight" activeCell="D1" sqref="D1"/>
      <selection pane="bottomLeft" activeCell="A7" sqref="A7"/>
      <selection pane="bottomRight" activeCell="Q5" sqref="Q5"/>
    </sheetView>
  </sheetViews>
  <sheetFormatPr defaultRowHeight="15" x14ac:dyDescent="0.25"/>
  <cols>
    <col min="1" max="1" width="16.7109375" style="3" customWidth="1"/>
    <col min="2" max="2" width="35.28515625" style="3" customWidth="1"/>
    <col min="3" max="3" width="22.28515625" style="3" customWidth="1"/>
    <col min="4" max="4" width="15.85546875" style="3" customWidth="1"/>
    <col min="5" max="5" width="13" style="3" customWidth="1"/>
    <col min="6" max="6" width="14.42578125" style="3" customWidth="1"/>
    <col min="7" max="7" width="13" style="3" customWidth="1"/>
    <col min="8" max="8" width="13.5703125" style="3" customWidth="1"/>
    <col min="9" max="9" width="14" style="3" customWidth="1"/>
    <col min="10" max="10" width="14.85546875" style="3" customWidth="1"/>
    <col min="11" max="11" width="13.85546875" style="3" customWidth="1"/>
    <col min="12" max="12" width="14.140625" style="3" customWidth="1"/>
    <col min="13" max="13" width="14.28515625" style="3" customWidth="1"/>
    <col min="14" max="15" width="14" style="3" customWidth="1"/>
    <col min="16" max="16" width="10.7109375" customWidth="1"/>
    <col min="17" max="17" width="11.5703125" customWidth="1"/>
    <col min="18" max="18" width="11.42578125" customWidth="1"/>
    <col min="19" max="19" width="10.85546875" customWidth="1"/>
    <col min="28" max="28" width="4.85546875" customWidth="1"/>
  </cols>
  <sheetData>
    <row r="1" spans="1:29" ht="30.75" x14ac:dyDescent="0.4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69" t="s">
        <v>318</v>
      </c>
      <c r="M1" s="69"/>
      <c r="N1" s="69"/>
      <c r="O1" s="69"/>
    </row>
    <row r="2" spans="1:29" ht="28.5" customHeight="1" x14ac:dyDescent="0.45">
      <c r="A2" s="1"/>
      <c r="B2" s="1"/>
      <c r="C2" s="1"/>
      <c r="D2" s="1"/>
      <c r="E2" s="1"/>
      <c r="F2" s="1"/>
      <c r="G2" s="1"/>
      <c r="H2" s="1"/>
      <c r="I2" s="1"/>
      <c r="J2" s="1"/>
      <c r="K2" s="69" t="s">
        <v>300</v>
      </c>
      <c r="L2" s="69"/>
      <c r="M2" s="69"/>
      <c r="N2" s="69"/>
      <c r="O2" s="69"/>
    </row>
    <row r="3" spans="1:29" s="5" customFormat="1" ht="111" customHeight="1" x14ac:dyDescent="0.25">
      <c r="A3" s="73" t="s">
        <v>299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</row>
    <row r="4" spans="1:29" s="6" customFormat="1" ht="28.5" customHeight="1" x14ac:dyDescent="0.25">
      <c r="A4" s="40" t="s">
        <v>0</v>
      </c>
      <c r="B4" s="78" t="s">
        <v>1</v>
      </c>
      <c r="C4" s="43" t="s">
        <v>2</v>
      </c>
      <c r="D4" s="70" t="s">
        <v>3</v>
      </c>
      <c r="E4" s="71"/>
      <c r="F4" s="71"/>
      <c r="G4" s="71"/>
      <c r="H4" s="71"/>
      <c r="I4" s="71"/>
      <c r="J4" s="71"/>
      <c r="K4" s="71"/>
      <c r="L4" s="71"/>
      <c r="M4" s="71"/>
      <c r="N4" s="71"/>
      <c r="O4" s="72"/>
    </row>
    <row r="5" spans="1:29" s="6" customFormat="1" ht="39.75" customHeight="1" x14ac:dyDescent="0.25">
      <c r="A5" s="42"/>
      <c r="B5" s="79"/>
      <c r="C5" s="45"/>
      <c r="D5" s="20" t="s">
        <v>4</v>
      </c>
      <c r="E5" s="20" t="s">
        <v>5</v>
      </c>
      <c r="F5" s="20" t="s">
        <v>6</v>
      </c>
      <c r="G5" s="20" t="s">
        <v>7</v>
      </c>
      <c r="H5" s="20" t="s">
        <v>8</v>
      </c>
      <c r="I5" s="20" t="s">
        <v>9</v>
      </c>
      <c r="J5" s="20" t="s">
        <v>10</v>
      </c>
      <c r="K5" s="8" t="s">
        <v>11</v>
      </c>
      <c r="L5" s="8" t="s">
        <v>362</v>
      </c>
      <c r="M5" s="8" t="s">
        <v>363</v>
      </c>
      <c r="N5" s="8" t="s">
        <v>364</v>
      </c>
      <c r="O5" s="8" t="s">
        <v>365</v>
      </c>
    </row>
    <row r="6" spans="1:29" s="6" customFormat="1" ht="26.25" customHeight="1" x14ac:dyDescent="0.25">
      <c r="A6" s="40" t="s">
        <v>12</v>
      </c>
      <c r="B6" s="40" t="s">
        <v>13</v>
      </c>
      <c r="C6" s="20" t="s">
        <v>14</v>
      </c>
      <c r="D6" s="9">
        <f>SUM(E6:O6)</f>
        <v>159439139.42000002</v>
      </c>
      <c r="E6" s="9">
        <f t="shared" ref="E6:O6" si="0">E7+E8+E9+E10</f>
        <v>9740667.7599999998</v>
      </c>
      <c r="F6" s="9">
        <f t="shared" si="0"/>
        <v>9611809.1400000006</v>
      </c>
      <c r="G6" s="9">
        <f t="shared" si="0"/>
        <v>9763664.6600000001</v>
      </c>
      <c r="H6" s="9">
        <f t="shared" si="0"/>
        <v>11612016.520000001</v>
      </c>
      <c r="I6" s="9">
        <f t="shared" si="0"/>
        <v>12949287.159999998</v>
      </c>
      <c r="J6" s="9">
        <f t="shared" si="0"/>
        <v>15669344.490000002</v>
      </c>
      <c r="K6" s="9">
        <f t="shared" si="0"/>
        <v>13478520.930000002</v>
      </c>
      <c r="L6" s="9">
        <f t="shared" si="0"/>
        <v>15998253.159999998</v>
      </c>
      <c r="M6" s="9">
        <f t="shared" si="0"/>
        <v>18674818.799999997</v>
      </c>
      <c r="N6" s="9">
        <f t="shared" si="0"/>
        <v>20096146</v>
      </c>
      <c r="O6" s="9">
        <f t="shared" si="0"/>
        <v>21844610.800000001</v>
      </c>
      <c r="U6" s="7"/>
      <c r="V6" s="7"/>
      <c r="W6" s="7"/>
      <c r="X6" s="7"/>
      <c r="Y6" s="7"/>
      <c r="Z6" s="7"/>
      <c r="AA6" s="7"/>
      <c r="AB6" s="7"/>
      <c r="AC6" s="7"/>
    </row>
    <row r="7" spans="1:29" s="6" customFormat="1" ht="24.75" customHeight="1" x14ac:dyDescent="0.25">
      <c r="A7" s="41"/>
      <c r="B7" s="41"/>
      <c r="C7" s="20" t="s">
        <v>15</v>
      </c>
      <c r="D7" s="9">
        <f>SUM(E7:O7)</f>
        <v>13908421.051999997</v>
      </c>
      <c r="E7" s="9">
        <f t="shared" ref="E7:O7" si="1">E13+E466+E822+E842+E847</f>
        <v>700065.60000000009</v>
      </c>
      <c r="F7" s="9">
        <f t="shared" si="1"/>
        <v>356891.97000000003</v>
      </c>
      <c r="G7" s="9">
        <f t="shared" si="1"/>
        <v>198730.5</v>
      </c>
      <c r="H7" s="9">
        <f t="shared" si="1"/>
        <v>1095675.6000000001</v>
      </c>
      <c r="I7" s="9">
        <f t="shared" si="1"/>
        <v>1188378.3999999999</v>
      </c>
      <c r="J7" s="9">
        <f t="shared" si="1"/>
        <v>1723542.99</v>
      </c>
      <c r="K7" s="9">
        <f t="shared" si="1"/>
        <v>774035.09000000008</v>
      </c>
      <c r="L7" s="9">
        <f t="shared" si="1"/>
        <v>2108983.79</v>
      </c>
      <c r="M7" s="9">
        <f t="shared" si="1"/>
        <v>2133975.4160000002</v>
      </c>
      <c r="N7" s="9">
        <f t="shared" si="1"/>
        <v>1811636.35</v>
      </c>
      <c r="O7" s="9">
        <f t="shared" si="1"/>
        <v>1816505.3459999999</v>
      </c>
      <c r="U7" s="7"/>
      <c r="V7" s="7"/>
      <c r="W7" s="7"/>
      <c r="X7" s="7"/>
      <c r="Y7" s="7"/>
      <c r="Z7" s="7"/>
      <c r="AA7" s="7"/>
    </row>
    <row r="8" spans="1:29" s="6" customFormat="1" ht="22.5" customHeight="1" x14ac:dyDescent="0.25">
      <c r="A8" s="41"/>
      <c r="B8" s="41"/>
      <c r="C8" s="22" t="s">
        <v>16</v>
      </c>
      <c r="D8" s="9">
        <f t="shared" ref="D8:D10" si="2">SUM(E8:O8)</f>
        <v>87493636.878000006</v>
      </c>
      <c r="E8" s="9">
        <f t="shared" ref="E8:O8" si="3">E14+E467+E823+E843+E848</f>
        <v>5166564.16</v>
      </c>
      <c r="F8" s="9">
        <f t="shared" si="3"/>
        <v>5319802.03</v>
      </c>
      <c r="G8" s="9">
        <f t="shared" si="3"/>
        <v>5424866.9799999995</v>
      </c>
      <c r="H8" s="9">
        <f t="shared" si="3"/>
        <v>6095053.2700000005</v>
      </c>
      <c r="I8" s="9">
        <f t="shared" si="3"/>
        <v>7031465.1099999985</v>
      </c>
      <c r="J8" s="9">
        <f t="shared" si="3"/>
        <v>8454038.5500000007</v>
      </c>
      <c r="K8" s="9">
        <f t="shared" si="3"/>
        <v>7925321.96</v>
      </c>
      <c r="L8" s="9">
        <f t="shared" si="3"/>
        <v>8457648.75</v>
      </c>
      <c r="M8" s="9">
        <f t="shared" si="3"/>
        <v>9902834.1839999985</v>
      </c>
      <c r="N8" s="9">
        <f t="shared" si="3"/>
        <v>11214076.660000002</v>
      </c>
      <c r="O8" s="9">
        <f t="shared" si="3"/>
        <v>12501965.224000001</v>
      </c>
      <c r="U8" s="7"/>
      <c r="V8" s="7"/>
      <c r="W8" s="7"/>
      <c r="X8" s="7"/>
      <c r="Y8" s="7"/>
      <c r="Z8" s="7"/>
      <c r="AA8" s="7"/>
    </row>
    <row r="9" spans="1:29" s="29" customFormat="1" ht="44.25" customHeight="1" x14ac:dyDescent="0.25">
      <c r="A9" s="41"/>
      <c r="B9" s="41"/>
      <c r="C9" s="32" t="s">
        <v>17</v>
      </c>
      <c r="D9" s="9">
        <f t="shared" si="2"/>
        <v>46720731.000000015</v>
      </c>
      <c r="E9" s="9">
        <f t="shared" ref="E9:O9" si="4">E15+E468+E824+E844+E849</f>
        <v>3247029.4</v>
      </c>
      <c r="F9" s="9">
        <f t="shared" si="4"/>
        <v>3192839.5</v>
      </c>
      <c r="G9" s="9">
        <f t="shared" si="4"/>
        <v>3253287.96</v>
      </c>
      <c r="H9" s="9">
        <f t="shared" si="4"/>
        <v>3385404.58</v>
      </c>
      <c r="I9" s="9">
        <f t="shared" si="4"/>
        <v>3807758.2000000007</v>
      </c>
      <c r="J9" s="9">
        <f t="shared" si="4"/>
        <v>4374230.8100000005</v>
      </c>
      <c r="K9" s="9">
        <f t="shared" si="4"/>
        <v>3955525.7800000003</v>
      </c>
      <c r="L9" s="9">
        <f t="shared" si="4"/>
        <v>4345917.3499999996</v>
      </c>
      <c r="M9" s="9">
        <f t="shared" si="4"/>
        <v>5279394.2</v>
      </c>
      <c r="N9" s="9">
        <f t="shared" si="4"/>
        <v>5711817.9900000002</v>
      </c>
      <c r="O9" s="9">
        <f t="shared" si="4"/>
        <v>6167525.2300000004</v>
      </c>
      <c r="U9" s="7"/>
      <c r="V9" s="7"/>
      <c r="W9" s="7"/>
      <c r="X9" s="7"/>
      <c r="Y9" s="7"/>
      <c r="Z9" s="7"/>
      <c r="AA9" s="7"/>
    </row>
    <row r="10" spans="1:29" s="6" customFormat="1" ht="30" x14ac:dyDescent="0.25">
      <c r="A10" s="42"/>
      <c r="B10" s="42"/>
      <c r="C10" s="22" t="s">
        <v>18</v>
      </c>
      <c r="D10" s="9">
        <f t="shared" si="2"/>
        <v>11316350.489999998</v>
      </c>
      <c r="E10" s="9">
        <f t="shared" ref="E10:O10" si="5">E16+E469+E825+E845+E850</f>
        <v>627008.6</v>
      </c>
      <c r="F10" s="9">
        <f t="shared" si="5"/>
        <v>742275.6399999999</v>
      </c>
      <c r="G10" s="9">
        <f t="shared" si="5"/>
        <v>886779.22</v>
      </c>
      <c r="H10" s="9">
        <f t="shared" si="5"/>
        <v>1035883.07</v>
      </c>
      <c r="I10" s="9">
        <f t="shared" si="5"/>
        <v>921685.45</v>
      </c>
      <c r="J10" s="9">
        <f t="shared" si="5"/>
        <v>1117532.1399999999</v>
      </c>
      <c r="K10" s="9">
        <f t="shared" si="5"/>
        <v>823638.1</v>
      </c>
      <c r="L10" s="9">
        <f t="shared" si="5"/>
        <v>1085703.27</v>
      </c>
      <c r="M10" s="9">
        <f t="shared" si="5"/>
        <v>1358615</v>
      </c>
      <c r="N10" s="9">
        <f t="shared" si="5"/>
        <v>1358615</v>
      </c>
      <c r="O10" s="9">
        <f t="shared" si="5"/>
        <v>1358615</v>
      </c>
      <c r="U10" s="7"/>
      <c r="V10" s="7"/>
      <c r="W10" s="7"/>
      <c r="X10" s="7"/>
      <c r="Y10" s="7"/>
      <c r="Z10" s="7"/>
      <c r="AA10" s="7"/>
    </row>
    <row r="11" spans="1:29" s="6" customFormat="1" x14ac:dyDescent="0.25">
      <c r="A11" s="22" t="s">
        <v>19</v>
      </c>
      <c r="B11" s="23"/>
      <c r="C11" s="22"/>
      <c r="D11" s="9"/>
      <c r="E11" s="9"/>
      <c r="F11" s="9"/>
      <c r="G11" s="9"/>
      <c r="H11" s="9"/>
      <c r="I11" s="9"/>
      <c r="J11" s="9"/>
      <c r="K11" s="9"/>
      <c r="L11" s="34"/>
      <c r="M11" s="39"/>
      <c r="N11" s="34"/>
      <c r="O11" s="34"/>
    </row>
    <row r="12" spans="1:29" s="6" customFormat="1" x14ac:dyDescent="0.25">
      <c r="A12" s="40" t="s">
        <v>20</v>
      </c>
      <c r="B12" s="40" t="s">
        <v>21</v>
      </c>
      <c r="C12" s="20" t="s">
        <v>14</v>
      </c>
      <c r="D12" s="9">
        <f>SUM(E12:O12)</f>
        <v>61500012.019999988</v>
      </c>
      <c r="E12" s="9">
        <f t="shared" ref="E12:O12" si="6">E13+E14+E15+E16</f>
        <v>4492353.5</v>
      </c>
      <c r="F12" s="9">
        <f t="shared" si="6"/>
        <v>4095290.87</v>
      </c>
      <c r="G12" s="9">
        <f t="shared" si="6"/>
        <v>4109654.0900000003</v>
      </c>
      <c r="H12" s="9">
        <f t="shared" si="6"/>
        <v>4485397.5100000007</v>
      </c>
      <c r="I12" s="9">
        <f t="shared" si="6"/>
        <v>5054564.0599999996</v>
      </c>
      <c r="J12" s="9">
        <f t="shared" si="6"/>
        <v>6509678.0199999996</v>
      </c>
      <c r="K12" s="9">
        <f t="shared" si="6"/>
        <v>5993494.6099999994</v>
      </c>
      <c r="L12" s="9">
        <f t="shared" si="6"/>
        <v>6332082.4099999992</v>
      </c>
      <c r="M12" s="9">
        <f t="shared" si="6"/>
        <v>6442036.3000000007</v>
      </c>
      <c r="N12" s="9">
        <f t="shared" si="6"/>
        <v>6597139.3000000007</v>
      </c>
      <c r="O12" s="9">
        <f t="shared" si="6"/>
        <v>7388321.3500000006</v>
      </c>
    </row>
    <row r="13" spans="1:29" s="6" customFormat="1" x14ac:dyDescent="0.25">
      <c r="A13" s="41"/>
      <c r="B13" s="41"/>
      <c r="C13" s="20" t="s">
        <v>22</v>
      </c>
      <c r="D13" s="9">
        <f>SUM(E13:O13)</f>
        <v>3496432.4699999997</v>
      </c>
      <c r="E13" s="9">
        <f t="shared" ref="E13:O13" si="7">E19+E54+E271+E291+E301+E316+E321</f>
        <v>594438.50000000012</v>
      </c>
      <c r="F13" s="9">
        <f t="shared" si="7"/>
        <v>350540.77</v>
      </c>
      <c r="G13" s="9">
        <f t="shared" si="7"/>
        <v>133864</v>
      </c>
      <c r="H13" s="9">
        <f t="shared" si="7"/>
        <v>190732.4</v>
      </c>
      <c r="I13" s="9">
        <f t="shared" si="7"/>
        <v>420541.19999999995</v>
      </c>
      <c r="J13" s="9">
        <f t="shared" si="7"/>
        <v>838251.1</v>
      </c>
      <c r="K13" s="9">
        <f t="shared" si="7"/>
        <v>446237.50000000006</v>
      </c>
      <c r="L13" s="9">
        <f t="shared" si="7"/>
        <v>225899.3</v>
      </c>
      <c r="M13" s="9">
        <f t="shared" si="7"/>
        <v>0</v>
      </c>
      <c r="N13" s="9">
        <f t="shared" si="7"/>
        <v>0</v>
      </c>
      <c r="O13" s="9">
        <f t="shared" si="7"/>
        <v>295927.69999999995</v>
      </c>
    </row>
    <row r="14" spans="1:29" s="6" customFormat="1" x14ac:dyDescent="0.25">
      <c r="A14" s="41"/>
      <c r="B14" s="41"/>
      <c r="C14" s="20" t="s">
        <v>16</v>
      </c>
      <c r="D14" s="9">
        <f t="shared" ref="D14:D16" si="8">SUM(E14:O14)</f>
        <v>30006426.84</v>
      </c>
      <c r="E14" s="9">
        <f t="shared" ref="E14:O14" si="9">E20+E55+E272+E292+E302+E317+E322</f>
        <v>1883793.8</v>
      </c>
      <c r="F14" s="9">
        <f t="shared" si="9"/>
        <v>2021065.6</v>
      </c>
      <c r="G14" s="9">
        <f t="shared" si="9"/>
        <v>1983680</v>
      </c>
      <c r="H14" s="9">
        <f t="shared" si="9"/>
        <v>2123602.6100000003</v>
      </c>
      <c r="I14" s="9">
        <f t="shared" si="9"/>
        <v>2431826.9</v>
      </c>
      <c r="J14" s="9">
        <f t="shared" si="9"/>
        <v>3073763.79</v>
      </c>
      <c r="K14" s="9">
        <f t="shared" si="9"/>
        <v>3130086.5199999996</v>
      </c>
      <c r="L14" s="9">
        <f t="shared" si="9"/>
        <v>3275699.01</v>
      </c>
      <c r="M14" s="9">
        <f t="shared" si="9"/>
        <v>3180989.1</v>
      </c>
      <c r="N14" s="9">
        <f t="shared" si="9"/>
        <v>3285858.14</v>
      </c>
      <c r="O14" s="9">
        <f t="shared" si="9"/>
        <v>3616061.37</v>
      </c>
    </row>
    <row r="15" spans="1:29" s="6" customFormat="1" ht="30" x14ac:dyDescent="0.25">
      <c r="A15" s="41"/>
      <c r="B15" s="41"/>
      <c r="C15" s="20" t="s">
        <v>17</v>
      </c>
      <c r="D15" s="9">
        <f t="shared" si="8"/>
        <v>19807699.560000002</v>
      </c>
      <c r="E15" s="9">
        <f t="shared" ref="E15:O15" si="10">E21+E56+E273+E293+E303+E318+E323</f>
        <v>1558594.4</v>
      </c>
      <c r="F15" s="9">
        <f t="shared" si="10"/>
        <v>1189469.6000000001</v>
      </c>
      <c r="G15" s="9">
        <f t="shared" si="10"/>
        <v>1331822.1599999999</v>
      </c>
      <c r="H15" s="9">
        <f t="shared" si="10"/>
        <v>1408506.3</v>
      </c>
      <c r="I15" s="9">
        <f t="shared" si="10"/>
        <v>1573294.9000000001</v>
      </c>
      <c r="J15" s="9">
        <f t="shared" si="10"/>
        <v>1838252.7999999998</v>
      </c>
      <c r="K15" s="9">
        <f t="shared" si="10"/>
        <v>1821202.29</v>
      </c>
      <c r="L15" s="9">
        <f t="shared" si="10"/>
        <v>2039222.47</v>
      </c>
      <c r="M15" s="9">
        <f t="shared" si="10"/>
        <v>2260605.2000000002</v>
      </c>
      <c r="N15" s="9">
        <f t="shared" si="10"/>
        <v>2310839.16</v>
      </c>
      <c r="O15" s="9">
        <f t="shared" si="10"/>
        <v>2475890.2800000003</v>
      </c>
    </row>
    <row r="16" spans="1:29" s="6" customFormat="1" ht="30" x14ac:dyDescent="0.25">
      <c r="A16" s="42"/>
      <c r="B16" s="42"/>
      <c r="C16" s="20" t="s">
        <v>18</v>
      </c>
      <c r="D16" s="9">
        <f t="shared" si="8"/>
        <v>8189453.1500000004</v>
      </c>
      <c r="E16" s="9">
        <f t="shared" ref="E16:O16" si="11">E22+E57+E274+E294+E304+E319+E324</f>
        <v>455526.8</v>
      </c>
      <c r="F16" s="9">
        <f t="shared" si="11"/>
        <v>534214.89999999991</v>
      </c>
      <c r="G16" s="9">
        <f t="shared" si="11"/>
        <v>660287.93000000005</v>
      </c>
      <c r="H16" s="9">
        <f t="shared" si="11"/>
        <v>762556.2</v>
      </c>
      <c r="I16" s="9">
        <f t="shared" si="11"/>
        <v>628901.05999999994</v>
      </c>
      <c r="J16" s="9">
        <f t="shared" si="11"/>
        <v>759410.33</v>
      </c>
      <c r="K16" s="9">
        <f t="shared" si="11"/>
        <v>595968.30000000005</v>
      </c>
      <c r="L16" s="9">
        <f t="shared" si="11"/>
        <v>791261.63</v>
      </c>
      <c r="M16" s="9">
        <f t="shared" si="11"/>
        <v>1000442</v>
      </c>
      <c r="N16" s="9">
        <f t="shared" si="11"/>
        <v>1000442</v>
      </c>
      <c r="O16" s="9">
        <f t="shared" si="11"/>
        <v>1000442</v>
      </c>
    </row>
    <row r="17" spans="1:15" s="6" customFormat="1" x14ac:dyDescent="0.25">
      <c r="A17" s="22" t="s">
        <v>19</v>
      </c>
      <c r="B17" s="20"/>
      <c r="C17" s="20"/>
      <c r="D17" s="9"/>
      <c r="E17" s="9"/>
      <c r="F17" s="9"/>
      <c r="G17" s="9"/>
      <c r="H17" s="9"/>
      <c r="I17" s="9"/>
      <c r="J17" s="9"/>
      <c r="K17" s="9"/>
      <c r="L17" s="34"/>
      <c r="M17" s="39"/>
      <c r="N17" s="34"/>
      <c r="O17" s="34"/>
    </row>
    <row r="18" spans="1:15" s="6" customFormat="1" x14ac:dyDescent="0.25">
      <c r="A18" s="40" t="s">
        <v>23</v>
      </c>
      <c r="B18" s="40" t="s">
        <v>24</v>
      </c>
      <c r="C18" s="20" t="s">
        <v>14</v>
      </c>
      <c r="D18" s="9">
        <f>SUM(E18:O18)</f>
        <v>665456.02</v>
      </c>
      <c r="E18" s="9">
        <f t="shared" ref="E18:O18" si="12">E19+E20+E21+E22</f>
        <v>151618.06</v>
      </c>
      <c r="F18" s="9">
        <f t="shared" si="12"/>
        <v>50655.099999999991</v>
      </c>
      <c r="G18" s="9">
        <f t="shared" si="12"/>
        <v>34666.080000000002</v>
      </c>
      <c r="H18" s="9">
        <f t="shared" si="12"/>
        <v>33664</v>
      </c>
      <c r="I18" s="9">
        <f t="shared" si="12"/>
        <v>74886.97</v>
      </c>
      <c r="J18" s="9">
        <f t="shared" si="12"/>
        <v>52452.78</v>
      </c>
      <c r="K18" s="9">
        <f t="shared" si="12"/>
        <v>57251.929999999993</v>
      </c>
      <c r="L18" s="9">
        <f t="shared" si="12"/>
        <v>64281.1</v>
      </c>
      <c r="M18" s="9">
        <f t="shared" si="12"/>
        <v>48660</v>
      </c>
      <c r="N18" s="9">
        <f t="shared" si="12"/>
        <v>48660</v>
      </c>
      <c r="O18" s="9">
        <f t="shared" si="12"/>
        <v>48660</v>
      </c>
    </row>
    <row r="19" spans="1:15" s="6" customFormat="1" x14ac:dyDescent="0.25">
      <c r="A19" s="41"/>
      <c r="B19" s="41"/>
      <c r="C19" s="20" t="s">
        <v>22</v>
      </c>
      <c r="D19" s="9">
        <f t="shared" ref="D19:D22" si="13">SUM(E19:O19)</f>
        <v>96757.469999999987</v>
      </c>
      <c r="E19" s="9">
        <f>E24+E29+E34+E39+E44+E49</f>
        <v>73215.06</v>
      </c>
      <c r="F19" s="9">
        <f t="shared" ref="F19:O19" si="14">F24+F29+F34+F39+F44+F49</f>
        <v>20012.899999999998</v>
      </c>
      <c r="G19" s="9">
        <f t="shared" si="14"/>
        <v>1140.68</v>
      </c>
      <c r="H19" s="9">
        <f t="shared" si="14"/>
        <v>1083.42</v>
      </c>
      <c r="I19" s="9">
        <f t="shared" si="14"/>
        <v>442.7</v>
      </c>
      <c r="J19" s="9">
        <f t="shared" si="14"/>
        <v>470.19</v>
      </c>
      <c r="K19" s="9">
        <f t="shared" si="14"/>
        <v>392.52</v>
      </c>
      <c r="L19" s="9">
        <f t="shared" si="14"/>
        <v>0</v>
      </c>
      <c r="M19" s="9">
        <f t="shared" si="14"/>
        <v>0</v>
      </c>
      <c r="N19" s="9">
        <f t="shared" si="14"/>
        <v>0</v>
      </c>
      <c r="O19" s="9">
        <f t="shared" si="14"/>
        <v>0</v>
      </c>
    </row>
    <row r="20" spans="1:15" s="6" customFormat="1" x14ac:dyDescent="0.25">
      <c r="A20" s="41"/>
      <c r="B20" s="41"/>
      <c r="C20" s="20" t="s">
        <v>16</v>
      </c>
      <c r="D20" s="9">
        <f t="shared" si="13"/>
        <v>68692.14</v>
      </c>
      <c r="E20" s="9">
        <f t="shared" ref="E20:O22" si="15">E25+E30+E35+E40+E45+E50</f>
        <v>0</v>
      </c>
      <c r="F20" s="9">
        <f t="shared" si="15"/>
        <v>869.2</v>
      </c>
      <c r="G20" s="9">
        <f t="shared" si="15"/>
        <v>0</v>
      </c>
      <c r="H20" s="9">
        <f t="shared" si="15"/>
        <v>305.58</v>
      </c>
      <c r="I20" s="9">
        <f t="shared" si="15"/>
        <v>26763.119999999999</v>
      </c>
      <c r="J20" s="9">
        <f t="shared" si="15"/>
        <v>11340.17</v>
      </c>
      <c r="K20" s="9">
        <f t="shared" si="15"/>
        <v>13414.07</v>
      </c>
      <c r="L20" s="9">
        <f t="shared" si="15"/>
        <v>16000</v>
      </c>
      <c r="M20" s="9">
        <f t="shared" si="15"/>
        <v>0</v>
      </c>
      <c r="N20" s="9">
        <f t="shared" si="15"/>
        <v>0</v>
      </c>
      <c r="O20" s="33">
        <f t="shared" si="15"/>
        <v>0</v>
      </c>
    </row>
    <row r="21" spans="1:15" s="6" customFormat="1" ht="30" x14ac:dyDescent="0.25">
      <c r="A21" s="41"/>
      <c r="B21" s="41"/>
      <c r="C21" s="20" t="s">
        <v>17</v>
      </c>
      <c r="D21" s="9">
        <f t="shared" si="13"/>
        <v>500006.40999999992</v>
      </c>
      <c r="E21" s="9">
        <f t="shared" si="15"/>
        <v>78403</v>
      </c>
      <c r="F21" s="9">
        <f t="shared" si="15"/>
        <v>29772.999999999996</v>
      </c>
      <c r="G21" s="9">
        <f t="shared" si="15"/>
        <v>33525.4</v>
      </c>
      <c r="H21" s="9">
        <f t="shared" si="15"/>
        <v>32275</v>
      </c>
      <c r="I21" s="9">
        <f t="shared" si="15"/>
        <v>47681.15</v>
      </c>
      <c r="J21" s="9">
        <f t="shared" si="15"/>
        <v>40642.42</v>
      </c>
      <c r="K21" s="9">
        <f t="shared" si="15"/>
        <v>43445.34</v>
      </c>
      <c r="L21" s="9">
        <f t="shared" si="15"/>
        <v>48281.1</v>
      </c>
      <c r="M21" s="9">
        <f t="shared" si="15"/>
        <v>48660</v>
      </c>
      <c r="N21" s="9">
        <f t="shared" si="15"/>
        <v>48660</v>
      </c>
      <c r="O21" s="9">
        <f t="shared" si="15"/>
        <v>48660</v>
      </c>
    </row>
    <row r="22" spans="1:15" s="6" customFormat="1" ht="30" x14ac:dyDescent="0.25">
      <c r="A22" s="42"/>
      <c r="B22" s="42"/>
      <c r="C22" s="20" t="s">
        <v>18</v>
      </c>
      <c r="D22" s="9">
        <f t="shared" si="13"/>
        <v>0</v>
      </c>
      <c r="E22" s="9">
        <f t="shared" si="15"/>
        <v>0</v>
      </c>
      <c r="F22" s="9">
        <f t="shared" si="15"/>
        <v>0</v>
      </c>
      <c r="G22" s="9">
        <f t="shared" si="15"/>
        <v>0</v>
      </c>
      <c r="H22" s="9">
        <f t="shared" si="15"/>
        <v>0</v>
      </c>
      <c r="I22" s="9">
        <f t="shared" si="15"/>
        <v>0</v>
      </c>
      <c r="J22" s="9">
        <f t="shared" si="15"/>
        <v>0</v>
      </c>
      <c r="K22" s="9">
        <f t="shared" si="15"/>
        <v>0</v>
      </c>
      <c r="L22" s="9">
        <f t="shared" si="15"/>
        <v>0</v>
      </c>
      <c r="M22" s="9">
        <f t="shared" si="15"/>
        <v>0</v>
      </c>
      <c r="N22" s="9">
        <f t="shared" si="15"/>
        <v>0</v>
      </c>
      <c r="O22" s="9">
        <f t="shared" si="15"/>
        <v>0</v>
      </c>
    </row>
    <row r="23" spans="1:15" s="6" customFormat="1" ht="21" customHeight="1" x14ac:dyDescent="0.25">
      <c r="A23" s="40" t="s">
        <v>25</v>
      </c>
      <c r="B23" s="40" t="s">
        <v>26</v>
      </c>
      <c r="C23" s="20" t="s">
        <v>14</v>
      </c>
      <c r="D23" s="9">
        <f>SUM(E23:O23)</f>
        <v>29131.7</v>
      </c>
      <c r="E23" s="9">
        <f t="shared" ref="E23:O23" si="16">E24+E25+E26+E27</f>
        <v>29131.7</v>
      </c>
      <c r="F23" s="9">
        <f t="shared" si="16"/>
        <v>0</v>
      </c>
      <c r="G23" s="9">
        <f t="shared" si="16"/>
        <v>0</v>
      </c>
      <c r="H23" s="9">
        <f t="shared" si="16"/>
        <v>0</v>
      </c>
      <c r="I23" s="9">
        <f t="shared" si="16"/>
        <v>0</v>
      </c>
      <c r="J23" s="9">
        <f t="shared" si="16"/>
        <v>0</v>
      </c>
      <c r="K23" s="9">
        <f t="shared" si="16"/>
        <v>0</v>
      </c>
      <c r="L23" s="9">
        <f t="shared" si="16"/>
        <v>0</v>
      </c>
      <c r="M23" s="9">
        <f t="shared" si="16"/>
        <v>0</v>
      </c>
      <c r="N23" s="9">
        <f t="shared" si="16"/>
        <v>0</v>
      </c>
      <c r="O23" s="9">
        <f t="shared" si="16"/>
        <v>0</v>
      </c>
    </row>
    <row r="24" spans="1:15" s="6" customFormat="1" ht="24.75" customHeight="1" x14ac:dyDescent="0.25">
      <c r="A24" s="41"/>
      <c r="B24" s="41"/>
      <c r="C24" s="20" t="s">
        <v>22</v>
      </c>
      <c r="D24" s="9">
        <f t="shared" ref="D24:D27" si="17">SUM(E24:O24)</f>
        <v>0</v>
      </c>
      <c r="E24" s="9"/>
      <c r="F24" s="9"/>
      <c r="G24" s="9"/>
      <c r="H24" s="9"/>
      <c r="I24" s="9"/>
      <c r="J24" s="9"/>
      <c r="K24" s="9"/>
      <c r="L24" s="34"/>
      <c r="M24" s="39"/>
      <c r="N24" s="34"/>
      <c r="O24" s="34"/>
    </row>
    <row r="25" spans="1:15" s="6" customFormat="1" ht="18.75" customHeight="1" x14ac:dyDescent="0.25">
      <c r="A25" s="41"/>
      <c r="B25" s="41"/>
      <c r="C25" s="20" t="s">
        <v>16</v>
      </c>
      <c r="D25" s="9">
        <f t="shared" si="17"/>
        <v>0</v>
      </c>
      <c r="E25" s="9"/>
      <c r="F25" s="9"/>
      <c r="G25" s="9"/>
      <c r="H25" s="9"/>
      <c r="I25" s="9"/>
      <c r="J25" s="9"/>
      <c r="K25" s="9"/>
      <c r="L25" s="34"/>
      <c r="M25" s="39"/>
      <c r="N25" s="34"/>
      <c r="O25" s="34"/>
    </row>
    <row r="26" spans="1:15" s="6" customFormat="1" ht="36" customHeight="1" x14ac:dyDescent="0.25">
      <c r="A26" s="41"/>
      <c r="B26" s="41"/>
      <c r="C26" s="20" t="s">
        <v>17</v>
      </c>
      <c r="D26" s="9">
        <f t="shared" si="17"/>
        <v>29131.7</v>
      </c>
      <c r="E26" s="9">
        <v>29131.7</v>
      </c>
      <c r="F26" s="9"/>
      <c r="G26" s="9"/>
      <c r="H26" s="9"/>
      <c r="I26" s="9"/>
      <c r="J26" s="9"/>
      <c r="K26" s="9"/>
      <c r="L26" s="34"/>
      <c r="M26" s="39"/>
      <c r="N26" s="34"/>
      <c r="O26" s="34"/>
    </row>
    <row r="27" spans="1:15" s="6" customFormat="1" ht="27.75" customHeight="1" x14ac:dyDescent="0.25">
      <c r="A27" s="42"/>
      <c r="B27" s="42"/>
      <c r="C27" s="20" t="s">
        <v>18</v>
      </c>
      <c r="D27" s="9">
        <f t="shared" si="17"/>
        <v>0</v>
      </c>
      <c r="E27" s="9"/>
      <c r="F27" s="9"/>
      <c r="G27" s="9"/>
      <c r="H27" s="9"/>
      <c r="I27" s="9"/>
      <c r="J27" s="9"/>
      <c r="K27" s="9"/>
      <c r="L27" s="34"/>
      <c r="M27" s="39"/>
      <c r="N27" s="34"/>
      <c r="O27" s="34"/>
    </row>
    <row r="28" spans="1:15" s="6" customFormat="1" ht="21" customHeight="1" x14ac:dyDescent="0.25">
      <c r="A28" s="54" t="s">
        <v>27</v>
      </c>
      <c r="B28" s="54" t="s">
        <v>29</v>
      </c>
      <c r="C28" s="20" t="s">
        <v>14</v>
      </c>
      <c r="D28" s="9">
        <f>SUM(E28:O28)</f>
        <v>10760</v>
      </c>
      <c r="E28" s="9">
        <f t="shared" ref="E28:O28" si="18">E29+E30+E31+E32</f>
        <v>0</v>
      </c>
      <c r="F28" s="9">
        <f t="shared" si="18"/>
        <v>10760</v>
      </c>
      <c r="G28" s="9">
        <f t="shared" si="18"/>
        <v>0</v>
      </c>
      <c r="H28" s="9">
        <f t="shared" si="18"/>
        <v>0</v>
      </c>
      <c r="I28" s="9">
        <f t="shared" si="18"/>
        <v>0</v>
      </c>
      <c r="J28" s="9">
        <f t="shared" si="18"/>
        <v>0</v>
      </c>
      <c r="K28" s="9">
        <f t="shared" si="18"/>
        <v>0</v>
      </c>
      <c r="L28" s="9">
        <f t="shared" si="18"/>
        <v>0</v>
      </c>
      <c r="M28" s="9">
        <f t="shared" si="18"/>
        <v>0</v>
      </c>
      <c r="N28" s="9">
        <f t="shared" si="18"/>
        <v>0</v>
      </c>
      <c r="O28" s="9">
        <f t="shared" si="18"/>
        <v>0</v>
      </c>
    </row>
    <row r="29" spans="1:15" s="6" customFormat="1" ht="23.25" customHeight="1" x14ac:dyDescent="0.25">
      <c r="A29" s="55"/>
      <c r="B29" s="55"/>
      <c r="C29" s="20" t="s">
        <v>22</v>
      </c>
      <c r="D29" s="9">
        <f t="shared" ref="D29:D87" si="19">SUM(E29:O29)</f>
        <v>10587.2</v>
      </c>
      <c r="E29" s="9"/>
      <c r="F29" s="9">
        <v>10587.2</v>
      </c>
      <c r="G29" s="9"/>
      <c r="H29" s="9"/>
      <c r="I29" s="9"/>
      <c r="J29" s="9"/>
      <c r="K29" s="9"/>
      <c r="L29" s="34"/>
      <c r="M29" s="39"/>
      <c r="N29" s="34"/>
      <c r="O29" s="34"/>
    </row>
    <row r="30" spans="1:15" s="6" customFormat="1" ht="22.5" customHeight="1" x14ac:dyDescent="0.25">
      <c r="A30" s="55"/>
      <c r="B30" s="55"/>
      <c r="C30" s="20" t="s">
        <v>16</v>
      </c>
      <c r="D30" s="9">
        <f t="shared" si="19"/>
        <v>0</v>
      </c>
      <c r="E30" s="9"/>
      <c r="F30" s="9"/>
      <c r="G30" s="9"/>
      <c r="H30" s="9"/>
      <c r="I30" s="9"/>
      <c r="J30" s="9"/>
      <c r="K30" s="9"/>
      <c r="L30" s="34"/>
      <c r="M30" s="39"/>
      <c r="N30" s="34"/>
      <c r="O30" s="34"/>
    </row>
    <row r="31" spans="1:15" s="6" customFormat="1" ht="39.75" customHeight="1" x14ac:dyDescent="0.25">
      <c r="A31" s="55"/>
      <c r="B31" s="55"/>
      <c r="C31" s="20" t="s">
        <v>17</v>
      </c>
      <c r="D31" s="9">
        <f t="shared" si="19"/>
        <v>172.8</v>
      </c>
      <c r="E31" s="9"/>
      <c r="F31" s="9">
        <v>172.8</v>
      </c>
      <c r="G31" s="9"/>
      <c r="H31" s="9"/>
      <c r="I31" s="9"/>
      <c r="J31" s="9"/>
      <c r="K31" s="9"/>
      <c r="L31" s="34"/>
      <c r="M31" s="39"/>
      <c r="N31" s="34"/>
      <c r="O31" s="34"/>
    </row>
    <row r="32" spans="1:15" s="6" customFormat="1" ht="30" x14ac:dyDescent="0.25">
      <c r="A32" s="56"/>
      <c r="B32" s="56"/>
      <c r="C32" s="20" t="s">
        <v>18</v>
      </c>
      <c r="D32" s="9">
        <f t="shared" si="19"/>
        <v>0</v>
      </c>
      <c r="E32" s="9"/>
      <c r="F32" s="9"/>
      <c r="G32" s="9"/>
      <c r="H32" s="9"/>
      <c r="I32" s="9"/>
      <c r="J32" s="9"/>
      <c r="K32" s="9"/>
      <c r="L32" s="34"/>
      <c r="M32" s="39"/>
      <c r="N32" s="34"/>
      <c r="O32" s="34"/>
    </row>
    <row r="33" spans="1:15" s="6" customFormat="1" x14ac:dyDescent="0.25">
      <c r="A33" s="40" t="s">
        <v>28</v>
      </c>
      <c r="B33" s="40" t="s">
        <v>31</v>
      </c>
      <c r="C33" s="20" t="s">
        <v>14</v>
      </c>
      <c r="D33" s="9">
        <f t="shared" si="19"/>
        <v>1023.5</v>
      </c>
      <c r="E33" s="9">
        <f t="shared" ref="E33:O33" si="20">E34+E35+E36+E37</f>
        <v>1023.5</v>
      </c>
      <c r="F33" s="9">
        <f t="shared" si="20"/>
        <v>0</v>
      </c>
      <c r="G33" s="9">
        <f t="shared" si="20"/>
        <v>0</v>
      </c>
      <c r="H33" s="9">
        <f t="shared" si="20"/>
        <v>0</v>
      </c>
      <c r="I33" s="9">
        <f t="shared" si="20"/>
        <v>0</v>
      </c>
      <c r="J33" s="9">
        <f t="shared" si="20"/>
        <v>0</v>
      </c>
      <c r="K33" s="9">
        <f t="shared" si="20"/>
        <v>0</v>
      </c>
      <c r="L33" s="9">
        <f t="shared" si="20"/>
        <v>0</v>
      </c>
      <c r="M33" s="9">
        <f t="shared" si="20"/>
        <v>0</v>
      </c>
      <c r="N33" s="9">
        <f t="shared" si="20"/>
        <v>0</v>
      </c>
      <c r="O33" s="9">
        <f t="shared" si="20"/>
        <v>0</v>
      </c>
    </row>
    <row r="34" spans="1:15" s="6" customFormat="1" x14ac:dyDescent="0.25">
      <c r="A34" s="41"/>
      <c r="B34" s="41"/>
      <c r="C34" s="20" t="s">
        <v>22</v>
      </c>
      <c r="D34" s="9">
        <f t="shared" si="19"/>
        <v>0</v>
      </c>
      <c r="E34" s="9"/>
      <c r="F34" s="9"/>
      <c r="G34" s="9"/>
      <c r="H34" s="9"/>
      <c r="I34" s="9"/>
      <c r="J34" s="9"/>
      <c r="K34" s="9"/>
      <c r="L34" s="34"/>
      <c r="M34" s="39"/>
      <c r="N34" s="34"/>
      <c r="O34" s="34"/>
    </row>
    <row r="35" spans="1:15" s="6" customFormat="1" x14ac:dyDescent="0.25">
      <c r="A35" s="41"/>
      <c r="B35" s="41"/>
      <c r="C35" s="20" t="s">
        <v>16</v>
      </c>
      <c r="D35" s="9">
        <f t="shared" si="19"/>
        <v>0</v>
      </c>
      <c r="E35" s="9"/>
      <c r="F35" s="9"/>
      <c r="G35" s="9"/>
      <c r="H35" s="9"/>
      <c r="I35" s="9"/>
      <c r="J35" s="9"/>
      <c r="K35" s="9"/>
      <c r="L35" s="34"/>
      <c r="M35" s="39"/>
      <c r="N35" s="34"/>
      <c r="O35" s="34"/>
    </row>
    <row r="36" spans="1:15" s="6" customFormat="1" ht="30" x14ac:dyDescent="0.25">
      <c r="A36" s="41"/>
      <c r="B36" s="41"/>
      <c r="C36" s="20" t="s">
        <v>17</v>
      </c>
      <c r="D36" s="9">
        <f t="shared" si="19"/>
        <v>1023.5</v>
      </c>
      <c r="E36" s="9">
        <v>1023.5</v>
      </c>
      <c r="F36" s="9"/>
      <c r="G36" s="9"/>
      <c r="H36" s="9"/>
      <c r="I36" s="9"/>
      <c r="J36" s="9"/>
      <c r="K36" s="9"/>
      <c r="L36" s="34"/>
      <c r="M36" s="39"/>
      <c r="N36" s="34"/>
      <c r="O36" s="34"/>
    </row>
    <row r="37" spans="1:15" s="6" customFormat="1" ht="30" x14ac:dyDescent="0.25">
      <c r="A37" s="42"/>
      <c r="B37" s="42"/>
      <c r="C37" s="20" t="s">
        <v>18</v>
      </c>
      <c r="D37" s="9">
        <f t="shared" si="19"/>
        <v>0</v>
      </c>
      <c r="E37" s="9"/>
      <c r="F37" s="9"/>
      <c r="G37" s="9"/>
      <c r="H37" s="9"/>
      <c r="I37" s="9"/>
      <c r="J37" s="9"/>
      <c r="K37" s="9"/>
      <c r="L37" s="34"/>
      <c r="M37" s="39"/>
      <c r="N37" s="34"/>
      <c r="O37" s="34"/>
    </row>
    <row r="38" spans="1:15" s="6" customFormat="1" x14ac:dyDescent="0.25">
      <c r="A38" s="40" t="s">
        <v>30</v>
      </c>
      <c r="B38" s="40" t="s">
        <v>24</v>
      </c>
      <c r="C38" s="20" t="s">
        <v>14</v>
      </c>
      <c r="D38" s="9">
        <f t="shared" si="19"/>
        <v>614481.96</v>
      </c>
      <c r="E38" s="9">
        <f t="shared" ref="E38:O38" si="21">E39+E40+E41+E42</f>
        <v>121462.86</v>
      </c>
      <c r="F38" s="9">
        <f t="shared" si="21"/>
        <v>29836.239999999998</v>
      </c>
      <c r="G38" s="9">
        <f t="shared" si="21"/>
        <v>34666.080000000002</v>
      </c>
      <c r="H38" s="9">
        <f t="shared" si="21"/>
        <v>33664</v>
      </c>
      <c r="I38" s="9">
        <f t="shared" si="21"/>
        <v>74886.97</v>
      </c>
      <c r="J38" s="9">
        <f t="shared" si="21"/>
        <v>52452.78</v>
      </c>
      <c r="K38" s="9">
        <f t="shared" si="21"/>
        <v>57251.929999999993</v>
      </c>
      <c r="L38" s="9">
        <f t="shared" si="21"/>
        <v>64281.1</v>
      </c>
      <c r="M38" s="9">
        <f t="shared" si="21"/>
        <v>48660</v>
      </c>
      <c r="N38" s="9">
        <f t="shared" si="21"/>
        <v>48660</v>
      </c>
      <c r="O38" s="9">
        <f t="shared" si="21"/>
        <v>48660</v>
      </c>
    </row>
    <row r="39" spans="1:15" s="6" customFormat="1" x14ac:dyDescent="0.25">
      <c r="A39" s="41"/>
      <c r="B39" s="41"/>
      <c r="C39" s="20" t="s">
        <v>22</v>
      </c>
      <c r="D39" s="9">
        <f t="shared" si="19"/>
        <v>78439.87999999999</v>
      </c>
      <c r="E39" s="9">
        <v>73215.06</v>
      </c>
      <c r="F39" s="9">
        <v>1695.31</v>
      </c>
      <c r="G39" s="9">
        <v>1140.68</v>
      </c>
      <c r="H39" s="9">
        <v>1083.42</v>
      </c>
      <c r="I39" s="9">
        <v>442.7</v>
      </c>
      <c r="J39" s="9">
        <v>470.19</v>
      </c>
      <c r="K39" s="9">
        <v>392.52</v>
      </c>
      <c r="L39" s="34"/>
      <c r="M39" s="39"/>
      <c r="N39" s="34"/>
      <c r="O39" s="34"/>
    </row>
    <row r="40" spans="1:15" s="6" customFormat="1" x14ac:dyDescent="0.25">
      <c r="A40" s="41"/>
      <c r="B40" s="41"/>
      <c r="C40" s="20" t="s">
        <v>16</v>
      </c>
      <c r="D40" s="9">
        <f t="shared" si="19"/>
        <v>68547.26999999999</v>
      </c>
      <c r="E40" s="9"/>
      <c r="F40" s="9">
        <v>724.33</v>
      </c>
      <c r="G40" s="9"/>
      <c r="H40" s="9">
        <v>305.58</v>
      </c>
      <c r="I40" s="9">
        <v>26763.119999999999</v>
      </c>
      <c r="J40" s="9">
        <v>11340.17</v>
      </c>
      <c r="K40" s="9">
        <v>13414.07</v>
      </c>
      <c r="L40" s="10">
        <v>16000</v>
      </c>
      <c r="M40" s="39"/>
      <c r="N40" s="34"/>
      <c r="O40" s="34"/>
    </row>
    <row r="41" spans="1:15" s="6" customFormat="1" ht="30" x14ac:dyDescent="0.25">
      <c r="A41" s="41"/>
      <c r="B41" s="41"/>
      <c r="C41" s="20" t="s">
        <v>17</v>
      </c>
      <c r="D41" s="9">
        <f t="shared" si="19"/>
        <v>467494.80999999994</v>
      </c>
      <c r="E41" s="9">
        <v>48247.8</v>
      </c>
      <c r="F41" s="9">
        <v>27416.6</v>
      </c>
      <c r="G41" s="9">
        <v>33525.4</v>
      </c>
      <c r="H41" s="9">
        <v>32275</v>
      </c>
      <c r="I41" s="9">
        <v>47681.15</v>
      </c>
      <c r="J41" s="9">
        <v>40642.42</v>
      </c>
      <c r="K41" s="9">
        <v>43445.34</v>
      </c>
      <c r="L41" s="9">
        <v>48281.1</v>
      </c>
      <c r="M41" s="9">
        <v>48660</v>
      </c>
      <c r="N41" s="9">
        <v>48660</v>
      </c>
      <c r="O41" s="9">
        <v>48660</v>
      </c>
    </row>
    <row r="42" spans="1:15" s="6" customFormat="1" ht="30" x14ac:dyDescent="0.25">
      <c r="A42" s="42"/>
      <c r="B42" s="42"/>
      <c r="C42" s="20" t="s">
        <v>18</v>
      </c>
      <c r="D42" s="9">
        <f t="shared" si="19"/>
        <v>0</v>
      </c>
      <c r="E42" s="9"/>
      <c r="F42" s="9"/>
      <c r="G42" s="9"/>
      <c r="H42" s="9"/>
      <c r="I42" s="24"/>
      <c r="J42" s="9"/>
      <c r="K42" s="9">
        <v>0</v>
      </c>
      <c r="L42" s="34"/>
      <c r="M42" s="39"/>
      <c r="N42" s="34"/>
      <c r="O42" s="34"/>
    </row>
    <row r="43" spans="1:15" s="6" customFormat="1" x14ac:dyDescent="0.25">
      <c r="A43" s="40" t="s">
        <v>32</v>
      </c>
      <c r="B43" s="43" t="s">
        <v>34</v>
      </c>
      <c r="C43" s="20" t="s">
        <v>14</v>
      </c>
      <c r="D43" s="9">
        <f t="shared" si="19"/>
        <v>5331.95</v>
      </c>
      <c r="E43" s="9">
        <f t="shared" ref="E43:O43" si="22">E44+E45+E46+E47</f>
        <v>0</v>
      </c>
      <c r="F43" s="9">
        <f t="shared" si="22"/>
        <v>5331.95</v>
      </c>
      <c r="G43" s="9">
        <f t="shared" si="22"/>
        <v>0</v>
      </c>
      <c r="H43" s="9">
        <f t="shared" si="22"/>
        <v>0</v>
      </c>
      <c r="I43" s="9">
        <f t="shared" si="22"/>
        <v>0</v>
      </c>
      <c r="J43" s="9">
        <f t="shared" si="22"/>
        <v>0</v>
      </c>
      <c r="K43" s="9">
        <f t="shared" si="22"/>
        <v>0</v>
      </c>
      <c r="L43" s="9">
        <f t="shared" si="22"/>
        <v>0</v>
      </c>
      <c r="M43" s="9">
        <f t="shared" si="22"/>
        <v>0</v>
      </c>
      <c r="N43" s="9">
        <f t="shared" si="22"/>
        <v>0</v>
      </c>
      <c r="O43" s="9">
        <f t="shared" si="22"/>
        <v>0</v>
      </c>
    </row>
    <row r="44" spans="1:15" s="6" customFormat="1" x14ac:dyDescent="0.25">
      <c r="A44" s="41"/>
      <c r="B44" s="44"/>
      <c r="C44" s="20" t="s">
        <v>22</v>
      </c>
      <c r="D44" s="9">
        <f t="shared" si="19"/>
        <v>4253.4799999999996</v>
      </c>
      <c r="E44" s="9"/>
      <c r="F44" s="9">
        <v>4253.4799999999996</v>
      </c>
      <c r="G44" s="9"/>
      <c r="H44" s="9"/>
      <c r="I44" s="9"/>
      <c r="J44" s="9"/>
      <c r="K44" s="9"/>
      <c r="L44" s="34"/>
      <c r="M44" s="39"/>
      <c r="N44" s="34"/>
      <c r="O44" s="34"/>
    </row>
    <row r="45" spans="1:15" s="6" customFormat="1" x14ac:dyDescent="0.25">
      <c r="A45" s="41"/>
      <c r="B45" s="44"/>
      <c r="C45" s="20" t="s">
        <v>16</v>
      </c>
      <c r="D45" s="9">
        <f t="shared" si="19"/>
        <v>144.87</v>
      </c>
      <c r="E45" s="9"/>
      <c r="F45" s="9">
        <v>144.87</v>
      </c>
      <c r="G45" s="9"/>
      <c r="H45" s="9"/>
      <c r="I45" s="9"/>
      <c r="J45" s="9"/>
      <c r="K45" s="9"/>
      <c r="L45" s="34"/>
      <c r="M45" s="39"/>
      <c r="N45" s="34"/>
      <c r="O45" s="34"/>
    </row>
    <row r="46" spans="1:15" s="6" customFormat="1" ht="30" x14ac:dyDescent="0.25">
      <c r="A46" s="41"/>
      <c r="B46" s="44"/>
      <c r="C46" s="20" t="s">
        <v>17</v>
      </c>
      <c r="D46" s="9">
        <f t="shared" si="19"/>
        <v>933.6</v>
      </c>
      <c r="E46" s="9"/>
      <c r="F46" s="9">
        <v>933.6</v>
      </c>
      <c r="G46" s="9"/>
      <c r="H46" s="9"/>
      <c r="I46" s="9"/>
      <c r="J46" s="9"/>
      <c r="K46" s="9"/>
      <c r="L46" s="34"/>
      <c r="M46" s="39"/>
      <c r="N46" s="34"/>
      <c r="O46" s="34"/>
    </row>
    <row r="47" spans="1:15" s="6" customFormat="1" ht="30" x14ac:dyDescent="0.25">
      <c r="A47" s="42"/>
      <c r="B47" s="45"/>
      <c r="C47" s="20" t="s">
        <v>18</v>
      </c>
      <c r="D47" s="9">
        <f t="shared" si="19"/>
        <v>0</v>
      </c>
      <c r="E47" s="9"/>
      <c r="F47" s="9">
        <v>0</v>
      </c>
      <c r="G47" s="9"/>
      <c r="H47" s="9"/>
      <c r="I47" s="9"/>
      <c r="J47" s="9"/>
      <c r="K47" s="9"/>
      <c r="L47" s="34"/>
      <c r="M47" s="39"/>
      <c r="N47" s="34"/>
      <c r="O47" s="34"/>
    </row>
    <row r="48" spans="1:15" s="6" customFormat="1" ht="21.75" customHeight="1" x14ac:dyDescent="0.25">
      <c r="A48" s="40" t="s">
        <v>33</v>
      </c>
      <c r="B48" s="43" t="s">
        <v>35</v>
      </c>
      <c r="C48" s="20" t="s">
        <v>14</v>
      </c>
      <c r="D48" s="9">
        <f t="shared" si="19"/>
        <v>4726.91</v>
      </c>
      <c r="E48" s="9">
        <f t="shared" ref="E48:O48" si="23">E49+E50+E51+E52</f>
        <v>0</v>
      </c>
      <c r="F48" s="9">
        <f t="shared" si="23"/>
        <v>4726.91</v>
      </c>
      <c r="G48" s="9">
        <f t="shared" si="23"/>
        <v>0</v>
      </c>
      <c r="H48" s="9">
        <f t="shared" si="23"/>
        <v>0</v>
      </c>
      <c r="I48" s="9">
        <f t="shared" si="23"/>
        <v>0</v>
      </c>
      <c r="J48" s="9">
        <f t="shared" si="23"/>
        <v>0</v>
      </c>
      <c r="K48" s="9">
        <f t="shared" si="23"/>
        <v>0</v>
      </c>
      <c r="L48" s="9">
        <f t="shared" si="23"/>
        <v>0</v>
      </c>
      <c r="M48" s="9">
        <f t="shared" si="23"/>
        <v>0</v>
      </c>
      <c r="N48" s="9">
        <f t="shared" si="23"/>
        <v>0</v>
      </c>
      <c r="O48" s="9">
        <f t="shared" si="23"/>
        <v>0</v>
      </c>
    </row>
    <row r="49" spans="1:15" s="6" customFormat="1" x14ac:dyDescent="0.25">
      <c r="A49" s="41"/>
      <c r="B49" s="44"/>
      <c r="C49" s="20" t="s">
        <v>22</v>
      </c>
      <c r="D49" s="9">
        <f t="shared" si="19"/>
        <v>3476.91</v>
      </c>
      <c r="E49" s="9"/>
      <c r="F49" s="9">
        <v>3476.91</v>
      </c>
      <c r="G49" s="9"/>
      <c r="H49" s="9"/>
      <c r="I49" s="9"/>
      <c r="J49" s="9"/>
      <c r="K49" s="9"/>
      <c r="L49" s="34"/>
      <c r="M49" s="39"/>
      <c r="N49" s="34"/>
      <c r="O49" s="34"/>
    </row>
    <row r="50" spans="1:15" s="6" customFormat="1" x14ac:dyDescent="0.25">
      <c r="A50" s="41"/>
      <c r="B50" s="44"/>
      <c r="C50" s="20" t="s">
        <v>16</v>
      </c>
      <c r="D50" s="9">
        <f t="shared" si="19"/>
        <v>0</v>
      </c>
      <c r="E50" s="9"/>
      <c r="F50" s="9">
        <v>0</v>
      </c>
      <c r="G50" s="9"/>
      <c r="H50" s="9"/>
      <c r="I50" s="9"/>
      <c r="J50" s="9"/>
      <c r="K50" s="9"/>
      <c r="L50" s="34"/>
      <c r="M50" s="39"/>
      <c r="N50" s="34"/>
      <c r="O50" s="34"/>
    </row>
    <row r="51" spans="1:15" s="6" customFormat="1" ht="30" x14ac:dyDescent="0.25">
      <c r="A51" s="41"/>
      <c r="B51" s="44"/>
      <c r="C51" s="20" t="s">
        <v>17</v>
      </c>
      <c r="D51" s="9">
        <f t="shared" si="19"/>
        <v>1250</v>
      </c>
      <c r="E51" s="9"/>
      <c r="F51" s="9">
        <v>1250</v>
      </c>
      <c r="G51" s="9"/>
      <c r="H51" s="9"/>
      <c r="I51" s="9"/>
      <c r="J51" s="9"/>
      <c r="K51" s="9"/>
      <c r="L51" s="34"/>
      <c r="M51" s="39"/>
      <c r="N51" s="34"/>
      <c r="O51" s="34"/>
    </row>
    <row r="52" spans="1:15" s="6" customFormat="1" ht="30" x14ac:dyDescent="0.25">
      <c r="A52" s="42"/>
      <c r="B52" s="45"/>
      <c r="C52" s="20" t="s">
        <v>18</v>
      </c>
      <c r="D52" s="9">
        <f t="shared" si="19"/>
        <v>0</v>
      </c>
      <c r="E52" s="9"/>
      <c r="F52" s="9">
        <v>0</v>
      </c>
      <c r="G52" s="9"/>
      <c r="H52" s="9"/>
      <c r="I52" s="9"/>
      <c r="J52" s="9"/>
      <c r="K52" s="9"/>
      <c r="L52" s="34"/>
      <c r="M52" s="39"/>
      <c r="N52" s="34"/>
      <c r="O52" s="34"/>
    </row>
    <row r="53" spans="1:15" s="6" customFormat="1" x14ac:dyDescent="0.25">
      <c r="A53" s="40" t="s">
        <v>36</v>
      </c>
      <c r="B53" s="40" t="s">
        <v>37</v>
      </c>
      <c r="C53" s="20" t="s">
        <v>14</v>
      </c>
      <c r="D53" s="9">
        <f t="shared" si="19"/>
        <v>3904998.9900000007</v>
      </c>
      <c r="E53" s="9">
        <f t="shared" ref="E53:O53" si="24">E54+E55+E56+E57</f>
        <v>1095440.3999999999</v>
      </c>
      <c r="F53" s="9">
        <f t="shared" si="24"/>
        <v>396907.47000000003</v>
      </c>
      <c r="G53" s="9">
        <f t="shared" si="24"/>
        <v>198829.75999999998</v>
      </c>
      <c r="H53" s="9">
        <f t="shared" si="24"/>
        <v>397852.6</v>
      </c>
      <c r="I53" s="9">
        <f t="shared" si="24"/>
        <v>170130.2</v>
      </c>
      <c r="J53" s="9">
        <f t="shared" si="24"/>
        <v>2123.41</v>
      </c>
      <c r="K53" s="9">
        <f t="shared" si="24"/>
        <v>26798.6</v>
      </c>
      <c r="L53" s="9">
        <f t="shared" si="24"/>
        <v>94578.299999999988</v>
      </c>
      <c r="M53" s="9">
        <f t="shared" si="24"/>
        <v>258152.2</v>
      </c>
      <c r="N53" s="9">
        <f t="shared" si="24"/>
        <v>304932.7</v>
      </c>
      <c r="O53" s="9">
        <f t="shared" si="24"/>
        <v>959253.35</v>
      </c>
    </row>
    <row r="54" spans="1:15" s="6" customFormat="1" x14ac:dyDescent="0.25">
      <c r="A54" s="41"/>
      <c r="B54" s="41"/>
      <c r="C54" s="20" t="s">
        <v>22</v>
      </c>
      <c r="D54" s="9">
        <f t="shared" si="19"/>
        <v>1440327.17</v>
      </c>
      <c r="E54" s="9">
        <f t="shared" ref="E54:O54" si="25">E59+E181+E186+E261+E266</f>
        <v>500000.00000000006</v>
      </c>
      <c r="F54" s="9">
        <f t="shared" si="25"/>
        <v>326007.07</v>
      </c>
      <c r="G54" s="9">
        <f t="shared" si="25"/>
        <v>130000</v>
      </c>
      <c r="H54" s="9">
        <f t="shared" si="25"/>
        <v>188392.4</v>
      </c>
      <c r="I54" s="9">
        <f t="shared" si="25"/>
        <v>0</v>
      </c>
      <c r="J54" s="9">
        <f t="shared" si="25"/>
        <v>0</v>
      </c>
      <c r="K54" s="9">
        <f t="shared" si="25"/>
        <v>0</v>
      </c>
      <c r="L54" s="9">
        <f t="shared" si="25"/>
        <v>0</v>
      </c>
      <c r="M54" s="9">
        <f t="shared" si="25"/>
        <v>0</v>
      </c>
      <c r="N54" s="9">
        <f t="shared" si="25"/>
        <v>0</v>
      </c>
      <c r="O54" s="9">
        <f t="shared" si="25"/>
        <v>295927.69999999995</v>
      </c>
    </row>
    <row r="55" spans="1:15" s="6" customFormat="1" x14ac:dyDescent="0.25">
      <c r="A55" s="41"/>
      <c r="B55" s="41"/>
      <c r="C55" s="20" t="s">
        <v>16</v>
      </c>
      <c r="D55" s="9">
        <f t="shared" si="19"/>
        <v>1357599.71</v>
      </c>
      <c r="E55" s="9">
        <f t="shared" ref="E55:O55" si="26">E60+E182+E187+E262+E267</f>
        <v>66151</v>
      </c>
      <c r="F55" s="9">
        <f t="shared" si="26"/>
        <v>20004.900000000001</v>
      </c>
      <c r="G55" s="9">
        <f t="shared" si="26"/>
        <v>23228.799999999999</v>
      </c>
      <c r="H55" s="9">
        <f t="shared" si="26"/>
        <v>126777.20000000001</v>
      </c>
      <c r="I55" s="9">
        <f t="shared" si="26"/>
        <v>119417.9</v>
      </c>
      <c r="J55" s="9">
        <f t="shared" si="26"/>
        <v>714</v>
      </c>
      <c r="K55" s="9">
        <f t="shared" si="26"/>
        <v>19321.599999999999</v>
      </c>
      <c r="L55" s="9">
        <f t="shared" si="26"/>
        <v>70555.399999999994</v>
      </c>
      <c r="M55" s="9">
        <f t="shared" si="26"/>
        <v>190000</v>
      </c>
      <c r="N55" s="9">
        <f t="shared" si="26"/>
        <v>227456.54</v>
      </c>
      <c r="O55" s="9">
        <f t="shared" si="26"/>
        <v>493972.37</v>
      </c>
    </row>
    <row r="56" spans="1:15" s="6" customFormat="1" ht="30" x14ac:dyDescent="0.25">
      <c r="A56" s="41"/>
      <c r="B56" s="41"/>
      <c r="C56" s="20" t="s">
        <v>17</v>
      </c>
      <c r="D56" s="9">
        <f t="shared" si="19"/>
        <v>1071072.1100000001</v>
      </c>
      <c r="E56" s="9">
        <f t="shared" ref="E56:O56" si="27">E61+E183+E188+E263+E268</f>
        <v>493289.4</v>
      </c>
      <c r="F56" s="9">
        <f t="shared" si="27"/>
        <v>50895.5</v>
      </c>
      <c r="G56" s="9">
        <f t="shared" si="27"/>
        <v>45600.959999999992</v>
      </c>
      <c r="H56" s="9">
        <f t="shared" si="27"/>
        <v>82683</v>
      </c>
      <c r="I56" s="9">
        <f t="shared" si="27"/>
        <v>50712.3</v>
      </c>
      <c r="J56" s="9">
        <f t="shared" si="27"/>
        <v>1409.41</v>
      </c>
      <c r="K56" s="9">
        <f t="shared" si="27"/>
        <v>7477</v>
      </c>
      <c r="L56" s="9">
        <f t="shared" si="27"/>
        <v>24022.899999999998</v>
      </c>
      <c r="M56" s="9">
        <f t="shared" si="27"/>
        <v>68152.2</v>
      </c>
      <c r="N56" s="9">
        <f t="shared" si="27"/>
        <v>77476.160000000003</v>
      </c>
      <c r="O56" s="9">
        <f t="shared" si="27"/>
        <v>169353.28000000003</v>
      </c>
    </row>
    <row r="57" spans="1:15" s="6" customFormat="1" ht="30" x14ac:dyDescent="0.25">
      <c r="A57" s="42"/>
      <c r="B57" s="42"/>
      <c r="C57" s="20" t="s">
        <v>18</v>
      </c>
      <c r="D57" s="9">
        <f t="shared" si="19"/>
        <v>36000</v>
      </c>
      <c r="E57" s="9">
        <f t="shared" ref="E57:O57" si="28">E62+E184+E189+E264+E269</f>
        <v>36000</v>
      </c>
      <c r="F57" s="9">
        <f t="shared" si="28"/>
        <v>0</v>
      </c>
      <c r="G57" s="9">
        <f t="shared" si="28"/>
        <v>0</v>
      </c>
      <c r="H57" s="9">
        <f t="shared" si="28"/>
        <v>0</v>
      </c>
      <c r="I57" s="9">
        <f t="shared" si="28"/>
        <v>0</v>
      </c>
      <c r="J57" s="9">
        <f t="shared" si="28"/>
        <v>0</v>
      </c>
      <c r="K57" s="9">
        <f t="shared" si="28"/>
        <v>0</v>
      </c>
      <c r="L57" s="9">
        <f t="shared" si="28"/>
        <v>0</v>
      </c>
      <c r="M57" s="9">
        <f t="shared" si="28"/>
        <v>0</v>
      </c>
      <c r="N57" s="9">
        <f t="shared" si="28"/>
        <v>0</v>
      </c>
      <c r="O57" s="9">
        <f t="shared" si="28"/>
        <v>0</v>
      </c>
    </row>
    <row r="58" spans="1:15" s="6" customFormat="1" x14ac:dyDescent="0.25">
      <c r="A58" s="40" t="s">
        <v>38</v>
      </c>
      <c r="B58" s="40" t="s">
        <v>39</v>
      </c>
      <c r="C58" s="20" t="s">
        <v>14</v>
      </c>
      <c r="D58" s="9">
        <f t="shared" si="19"/>
        <v>2151003.09</v>
      </c>
      <c r="E58" s="9">
        <f t="shared" ref="E58:O58" si="29">E59+E60+E61+E62</f>
        <v>182613</v>
      </c>
      <c r="F58" s="9">
        <f t="shared" si="29"/>
        <v>204548.37</v>
      </c>
      <c r="G58" s="9">
        <f t="shared" si="29"/>
        <v>198829.75999999998</v>
      </c>
      <c r="H58" s="9">
        <f t="shared" si="29"/>
        <v>279306.40000000002</v>
      </c>
      <c r="I58" s="9">
        <f t="shared" si="29"/>
        <v>18.3</v>
      </c>
      <c r="J58" s="9">
        <f t="shared" si="29"/>
        <v>1067.4100000000001</v>
      </c>
      <c r="K58" s="9">
        <f t="shared" si="29"/>
        <v>10842.1</v>
      </c>
      <c r="L58" s="9">
        <f t="shared" si="29"/>
        <v>9591.7000000000007</v>
      </c>
      <c r="M58" s="9">
        <f t="shared" si="29"/>
        <v>0</v>
      </c>
      <c r="N58" s="9">
        <f t="shared" si="29"/>
        <v>304932.7</v>
      </c>
      <c r="O58" s="9">
        <f t="shared" si="29"/>
        <v>959253.35</v>
      </c>
    </row>
    <row r="59" spans="1:15" s="6" customFormat="1" x14ac:dyDescent="0.25">
      <c r="A59" s="41"/>
      <c r="B59" s="41"/>
      <c r="C59" s="20" t="s">
        <v>22</v>
      </c>
      <c r="D59" s="9">
        <f t="shared" si="19"/>
        <v>788185.57</v>
      </c>
      <c r="E59" s="9">
        <f t="shared" ref="E59:M59" si="30">E66+E71+E76+E81+E86+E91+E96+E101+E106+E111+E116+E121+E126+E131+E136</f>
        <v>0</v>
      </c>
      <c r="F59" s="9">
        <f t="shared" si="30"/>
        <v>173865.47</v>
      </c>
      <c r="G59" s="9">
        <f t="shared" si="30"/>
        <v>130000</v>
      </c>
      <c r="H59" s="9">
        <f t="shared" si="30"/>
        <v>188392.4</v>
      </c>
      <c r="I59" s="9">
        <f t="shared" si="30"/>
        <v>0</v>
      </c>
      <c r="J59" s="9">
        <f t="shared" si="30"/>
        <v>0</v>
      </c>
      <c r="K59" s="9">
        <f t="shared" si="30"/>
        <v>0</v>
      </c>
      <c r="L59" s="9">
        <f t="shared" si="30"/>
        <v>0</v>
      </c>
      <c r="M59" s="9">
        <f t="shared" si="30"/>
        <v>0</v>
      </c>
      <c r="N59" s="9">
        <f>N66+N71+N76+N81+N86+N91+N96+N101+N106+N111+N116+N121+N126+N131+N136+N141+N146+N151+N156+N161+N166+N171+N176</f>
        <v>0</v>
      </c>
      <c r="O59" s="9">
        <f>O66+O71+O76+O81+O86+O91+O96+O101+O106+O111+O116+O121+O126+O131+O136+O141+O146+O151+O156+O161+O166+O171+O176</f>
        <v>295927.69999999995</v>
      </c>
    </row>
    <row r="60" spans="1:15" s="6" customFormat="1" x14ac:dyDescent="0.25">
      <c r="A60" s="41"/>
      <c r="B60" s="41"/>
      <c r="C60" s="20" t="s">
        <v>16</v>
      </c>
      <c r="D60" s="9">
        <f t="shared" si="19"/>
        <v>909048.91</v>
      </c>
      <c r="E60" s="9">
        <f t="shared" ref="E60:M60" si="31">E67+E72+E77+E82+E87+E92+E97+E102+E107+E112+E117+E122+E127+E132+E137</f>
        <v>66151</v>
      </c>
      <c r="F60" s="9">
        <f t="shared" si="31"/>
        <v>20004.900000000001</v>
      </c>
      <c r="G60" s="9">
        <f t="shared" si="31"/>
        <v>23228.799999999999</v>
      </c>
      <c r="H60" s="9">
        <f t="shared" si="31"/>
        <v>62548.800000000003</v>
      </c>
      <c r="I60" s="9">
        <f t="shared" si="31"/>
        <v>0</v>
      </c>
      <c r="J60" s="9">
        <f t="shared" si="31"/>
        <v>714</v>
      </c>
      <c r="K60" s="9">
        <f t="shared" si="31"/>
        <v>7817.1</v>
      </c>
      <c r="L60" s="9">
        <f t="shared" si="31"/>
        <v>7155.4</v>
      </c>
      <c r="M60" s="9">
        <f t="shared" si="31"/>
        <v>0</v>
      </c>
      <c r="N60" s="9">
        <f t="shared" ref="N60:O62" si="32">N67+N72+N77+N82+N87+N92+N97+N102+N107+N112+N117+N122+N127+N132+N137+N142+N147+N152+N157+N162+N167+N172+N177</f>
        <v>227456.54</v>
      </c>
      <c r="O60" s="9">
        <f t="shared" si="32"/>
        <v>493972.37</v>
      </c>
    </row>
    <row r="61" spans="1:15" s="6" customFormat="1" ht="30" x14ac:dyDescent="0.25">
      <c r="A61" s="41"/>
      <c r="B61" s="41"/>
      <c r="C61" s="20" t="s">
        <v>17</v>
      </c>
      <c r="D61" s="9">
        <f t="shared" si="19"/>
        <v>453768.61</v>
      </c>
      <c r="E61" s="9">
        <f>E68+E73+E78+E83+E88+E93+E98+E103+E108+E113+E118+E123+E128+E133+E138+E64</f>
        <v>116462</v>
      </c>
      <c r="F61" s="9">
        <f t="shared" ref="F61:M62" si="33">F68+F73+F78+F83+F88+F93+F98+F103+F108+F113+F118+F123+F128+F133+F138</f>
        <v>10678</v>
      </c>
      <c r="G61" s="9">
        <f t="shared" si="33"/>
        <v>45600.959999999992</v>
      </c>
      <c r="H61" s="9">
        <f t="shared" si="33"/>
        <v>28365.200000000001</v>
      </c>
      <c r="I61" s="9">
        <f t="shared" si="33"/>
        <v>18.3</v>
      </c>
      <c r="J61" s="9">
        <f t="shared" si="33"/>
        <v>353.41</v>
      </c>
      <c r="K61" s="9">
        <f t="shared" si="33"/>
        <v>3025</v>
      </c>
      <c r="L61" s="9">
        <f t="shared" si="33"/>
        <v>2436.3000000000002</v>
      </c>
      <c r="M61" s="9">
        <f t="shared" si="33"/>
        <v>0</v>
      </c>
      <c r="N61" s="9">
        <f t="shared" si="32"/>
        <v>77476.160000000003</v>
      </c>
      <c r="O61" s="9">
        <f t="shared" si="32"/>
        <v>169353.28000000003</v>
      </c>
    </row>
    <row r="62" spans="1:15" s="6" customFormat="1" ht="30" x14ac:dyDescent="0.25">
      <c r="A62" s="42"/>
      <c r="B62" s="42"/>
      <c r="C62" s="20" t="s">
        <v>18</v>
      </c>
      <c r="D62" s="9">
        <f t="shared" si="19"/>
        <v>0</v>
      </c>
      <c r="E62" s="9">
        <f>E69+E74+E79+E84+E89+E94+E99+E104+E109+E114+E119+E124+E129+E134+E139</f>
        <v>0</v>
      </c>
      <c r="F62" s="9">
        <f t="shared" si="33"/>
        <v>0</v>
      </c>
      <c r="G62" s="9">
        <f t="shared" si="33"/>
        <v>0</v>
      </c>
      <c r="H62" s="9">
        <f t="shared" si="33"/>
        <v>0</v>
      </c>
      <c r="I62" s="9">
        <f t="shared" si="33"/>
        <v>0</v>
      </c>
      <c r="J62" s="9">
        <f t="shared" si="33"/>
        <v>0</v>
      </c>
      <c r="K62" s="9">
        <f t="shared" si="33"/>
        <v>0</v>
      </c>
      <c r="L62" s="9">
        <f t="shared" si="33"/>
        <v>0</v>
      </c>
      <c r="M62" s="9">
        <f t="shared" si="33"/>
        <v>0</v>
      </c>
      <c r="N62" s="9">
        <f t="shared" si="32"/>
        <v>0</v>
      </c>
      <c r="O62" s="9">
        <f t="shared" si="32"/>
        <v>0</v>
      </c>
    </row>
    <row r="63" spans="1:15" s="6" customFormat="1" ht="32.25" customHeight="1" x14ac:dyDescent="0.25">
      <c r="A63" s="40" t="s">
        <v>40</v>
      </c>
      <c r="B63" s="40" t="s">
        <v>41</v>
      </c>
      <c r="C63" s="20" t="s">
        <v>14</v>
      </c>
      <c r="D63" s="9">
        <f t="shared" si="19"/>
        <v>24828</v>
      </c>
      <c r="E63" s="9">
        <f>E64</f>
        <v>24828</v>
      </c>
      <c r="F63" s="9">
        <f t="shared" ref="F63:O63" si="34">F64</f>
        <v>0</v>
      </c>
      <c r="G63" s="9">
        <f t="shared" si="34"/>
        <v>0</v>
      </c>
      <c r="H63" s="9">
        <f t="shared" si="34"/>
        <v>0</v>
      </c>
      <c r="I63" s="9">
        <f t="shared" si="34"/>
        <v>0</v>
      </c>
      <c r="J63" s="9">
        <f t="shared" si="34"/>
        <v>0</v>
      </c>
      <c r="K63" s="9">
        <f t="shared" si="34"/>
        <v>0</v>
      </c>
      <c r="L63" s="9">
        <f t="shared" si="34"/>
        <v>0</v>
      </c>
      <c r="M63" s="9">
        <f t="shared" si="34"/>
        <v>0</v>
      </c>
      <c r="N63" s="9">
        <f t="shared" si="34"/>
        <v>0</v>
      </c>
      <c r="O63" s="9">
        <f t="shared" si="34"/>
        <v>0</v>
      </c>
    </row>
    <row r="64" spans="1:15" s="6" customFormat="1" ht="30" x14ac:dyDescent="0.25">
      <c r="A64" s="42"/>
      <c r="B64" s="42"/>
      <c r="C64" s="20" t="s">
        <v>17</v>
      </c>
      <c r="D64" s="9">
        <f t="shared" si="19"/>
        <v>24828</v>
      </c>
      <c r="E64" s="9">
        <v>24828</v>
      </c>
      <c r="F64" s="9"/>
      <c r="G64" s="9"/>
      <c r="H64" s="9"/>
      <c r="I64" s="9"/>
      <c r="J64" s="9"/>
      <c r="K64" s="9"/>
      <c r="L64" s="9"/>
      <c r="M64" s="9"/>
      <c r="N64" s="9"/>
      <c r="O64" s="9"/>
    </row>
    <row r="65" spans="1:15" s="6" customFormat="1" x14ac:dyDescent="0.25">
      <c r="A65" s="40" t="s">
        <v>42</v>
      </c>
      <c r="B65" s="54" t="s">
        <v>43</v>
      </c>
      <c r="C65" s="20" t="s">
        <v>14</v>
      </c>
      <c r="D65" s="9">
        <f t="shared" si="19"/>
        <v>62829</v>
      </c>
      <c r="E65" s="9">
        <f t="shared" ref="E65:O65" si="35">E66+E67+E68+E69</f>
        <v>62829</v>
      </c>
      <c r="F65" s="9">
        <f t="shared" si="35"/>
        <v>0</v>
      </c>
      <c r="G65" s="9">
        <f t="shared" si="35"/>
        <v>0</v>
      </c>
      <c r="H65" s="9">
        <f t="shared" si="35"/>
        <v>0</v>
      </c>
      <c r="I65" s="9">
        <f t="shared" si="35"/>
        <v>0</v>
      </c>
      <c r="J65" s="9">
        <f t="shared" si="35"/>
        <v>0</v>
      </c>
      <c r="K65" s="9">
        <f t="shared" si="35"/>
        <v>0</v>
      </c>
      <c r="L65" s="9">
        <f t="shared" si="35"/>
        <v>0</v>
      </c>
      <c r="M65" s="9">
        <f t="shared" si="35"/>
        <v>0</v>
      </c>
      <c r="N65" s="9">
        <f t="shared" si="35"/>
        <v>0</v>
      </c>
      <c r="O65" s="9">
        <f t="shared" si="35"/>
        <v>0</v>
      </c>
    </row>
    <row r="66" spans="1:15" s="6" customFormat="1" x14ac:dyDescent="0.25">
      <c r="A66" s="41"/>
      <c r="B66" s="55"/>
      <c r="C66" s="20" t="s">
        <v>22</v>
      </c>
      <c r="D66" s="9">
        <f t="shared" si="19"/>
        <v>0</v>
      </c>
      <c r="E66" s="9"/>
      <c r="F66" s="9"/>
      <c r="G66" s="9"/>
      <c r="H66" s="9"/>
      <c r="I66" s="9"/>
      <c r="J66" s="9"/>
      <c r="K66" s="9"/>
      <c r="L66" s="34"/>
      <c r="M66" s="39"/>
      <c r="N66" s="34"/>
      <c r="O66" s="34"/>
    </row>
    <row r="67" spans="1:15" s="6" customFormat="1" x14ac:dyDescent="0.25">
      <c r="A67" s="41"/>
      <c r="B67" s="55"/>
      <c r="C67" s="20" t="s">
        <v>16</v>
      </c>
      <c r="D67" s="9">
        <f t="shared" si="19"/>
        <v>33735</v>
      </c>
      <c r="E67" s="9">
        <v>33735</v>
      </c>
      <c r="F67" s="9"/>
      <c r="G67" s="9"/>
      <c r="H67" s="9"/>
      <c r="I67" s="9"/>
      <c r="J67" s="9"/>
      <c r="K67" s="9"/>
      <c r="L67" s="34"/>
      <c r="M67" s="39"/>
      <c r="N67" s="34"/>
      <c r="O67" s="34"/>
    </row>
    <row r="68" spans="1:15" s="6" customFormat="1" ht="30" x14ac:dyDescent="0.25">
      <c r="A68" s="41"/>
      <c r="B68" s="55"/>
      <c r="C68" s="20" t="s">
        <v>17</v>
      </c>
      <c r="D68" s="9">
        <f t="shared" si="19"/>
        <v>29094</v>
      </c>
      <c r="E68" s="9">
        <v>29094</v>
      </c>
      <c r="F68" s="9"/>
      <c r="G68" s="9"/>
      <c r="H68" s="9"/>
      <c r="I68" s="9"/>
      <c r="J68" s="9"/>
      <c r="K68" s="9"/>
      <c r="L68" s="34"/>
      <c r="M68" s="39"/>
      <c r="N68" s="34"/>
      <c r="O68" s="34"/>
    </row>
    <row r="69" spans="1:15" s="6" customFormat="1" ht="30" x14ac:dyDescent="0.25">
      <c r="A69" s="42"/>
      <c r="B69" s="56"/>
      <c r="C69" s="20" t="s">
        <v>18</v>
      </c>
      <c r="D69" s="9">
        <f t="shared" si="19"/>
        <v>0</v>
      </c>
      <c r="E69" s="9"/>
      <c r="F69" s="9"/>
      <c r="G69" s="9"/>
      <c r="H69" s="9"/>
      <c r="I69" s="9"/>
      <c r="J69" s="9"/>
      <c r="K69" s="9"/>
      <c r="L69" s="34"/>
      <c r="M69" s="39"/>
      <c r="N69" s="34"/>
      <c r="O69" s="34"/>
    </row>
    <row r="70" spans="1:15" s="6" customFormat="1" x14ac:dyDescent="0.25">
      <c r="A70" s="40" t="s">
        <v>44</v>
      </c>
      <c r="B70" s="40" t="s">
        <v>45</v>
      </c>
      <c r="C70" s="20" t="s">
        <v>14</v>
      </c>
      <c r="D70" s="9">
        <f t="shared" si="19"/>
        <v>94439</v>
      </c>
      <c r="E70" s="9">
        <f t="shared" ref="E70:O70" si="36">E71+E72+E73+E74</f>
        <v>94439</v>
      </c>
      <c r="F70" s="9">
        <f t="shared" si="36"/>
        <v>0</v>
      </c>
      <c r="G70" s="9">
        <f t="shared" si="36"/>
        <v>0</v>
      </c>
      <c r="H70" s="9">
        <f t="shared" si="36"/>
        <v>0</v>
      </c>
      <c r="I70" s="9">
        <f t="shared" si="36"/>
        <v>0</v>
      </c>
      <c r="J70" s="9">
        <f t="shared" si="36"/>
        <v>0</v>
      </c>
      <c r="K70" s="9">
        <f t="shared" si="36"/>
        <v>0</v>
      </c>
      <c r="L70" s="9">
        <f t="shared" si="36"/>
        <v>0</v>
      </c>
      <c r="M70" s="9">
        <f t="shared" si="36"/>
        <v>0</v>
      </c>
      <c r="N70" s="9">
        <f t="shared" si="36"/>
        <v>0</v>
      </c>
      <c r="O70" s="9">
        <f t="shared" si="36"/>
        <v>0</v>
      </c>
    </row>
    <row r="71" spans="1:15" s="6" customFormat="1" x14ac:dyDescent="0.25">
      <c r="A71" s="41"/>
      <c r="B71" s="41"/>
      <c r="C71" s="20" t="s">
        <v>22</v>
      </c>
      <c r="D71" s="9">
        <f t="shared" si="19"/>
        <v>0</v>
      </c>
      <c r="E71" s="9"/>
      <c r="F71" s="9"/>
      <c r="G71" s="9"/>
      <c r="H71" s="9"/>
      <c r="I71" s="9"/>
      <c r="J71" s="9"/>
      <c r="K71" s="9"/>
      <c r="L71" s="34"/>
      <c r="M71" s="39"/>
      <c r="N71" s="34"/>
      <c r="O71" s="34"/>
    </row>
    <row r="72" spans="1:15" s="6" customFormat="1" x14ac:dyDescent="0.25">
      <c r="A72" s="41"/>
      <c r="B72" s="41"/>
      <c r="C72" s="20" t="s">
        <v>16</v>
      </c>
      <c r="D72" s="9">
        <f t="shared" si="19"/>
        <v>32416</v>
      </c>
      <c r="E72" s="9">
        <v>32416</v>
      </c>
      <c r="F72" s="9"/>
      <c r="G72" s="9"/>
      <c r="H72" s="9"/>
      <c r="I72" s="9"/>
      <c r="J72" s="9"/>
      <c r="K72" s="9"/>
      <c r="L72" s="34"/>
      <c r="M72" s="39"/>
      <c r="N72" s="34"/>
      <c r="O72" s="34"/>
    </row>
    <row r="73" spans="1:15" s="6" customFormat="1" ht="30" x14ac:dyDescent="0.25">
      <c r="A73" s="41"/>
      <c r="B73" s="41"/>
      <c r="C73" s="20" t="s">
        <v>17</v>
      </c>
      <c r="D73" s="9">
        <f t="shared" si="19"/>
        <v>62023</v>
      </c>
      <c r="E73" s="9">
        <v>62023</v>
      </c>
      <c r="F73" s="9"/>
      <c r="G73" s="9"/>
      <c r="H73" s="9"/>
      <c r="I73" s="9"/>
      <c r="J73" s="9"/>
      <c r="K73" s="9"/>
      <c r="L73" s="34"/>
      <c r="M73" s="39"/>
      <c r="N73" s="34"/>
      <c r="O73" s="34"/>
    </row>
    <row r="74" spans="1:15" s="6" customFormat="1" ht="30" x14ac:dyDescent="0.25">
      <c r="A74" s="42"/>
      <c r="B74" s="42"/>
      <c r="C74" s="20" t="s">
        <v>18</v>
      </c>
      <c r="D74" s="9">
        <f t="shared" si="19"/>
        <v>0</v>
      </c>
      <c r="E74" s="9"/>
      <c r="F74" s="9"/>
      <c r="G74" s="9"/>
      <c r="H74" s="9"/>
      <c r="I74" s="9"/>
      <c r="J74" s="9"/>
      <c r="K74" s="9"/>
      <c r="L74" s="34"/>
      <c r="M74" s="39"/>
      <c r="N74" s="34"/>
      <c r="O74" s="34"/>
    </row>
    <row r="75" spans="1:15" s="6" customFormat="1" x14ac:dyDescent="0.25">
      <c r="A75" s="40" t="s">
        <v>46</v>
      </c>
      <c r="B75" s="40" t="s">
        <v>47</v>
      </c>
      <c r="C75" s="20" t="s">
        <v>14</v>
      </c>
      <c r="D75" s="9">
        <f t="shared" si="19"/>
        <v>96703.5</v>
      </c>
      <c r="E75" s="9">
        <f t="shared" ref="E75:O75" si="37">E76+E77+E78+E79</f>
        <v>517</v>
      </c>
      <c r="F75" s="9">
        <f t="shared" si="37"/>
        <v>94117.8</v>
      </c>
      <c r="G75" s="9">
        <f t="shared" si="37"/>
        <v>2068.6999999999998</v>
      </c>
      <c r="H75" s="9">
        <f t="shared" si="37"/>
        <v>0</v>
      </c>
      <c r="I75" s="9">
        <f t="shared" si="37"/>
        <v>0</v>
      </c>
      <c r="J75" s="9">
        <f t="shared" si="37"/>
        <v>0</v>
      </c>
      <c r="K75" s="9">
        <f t="shared" si="37"/>
        <v>0</v>
      </c>
      <c r="L75" s="9">
        <f t="shared" si="37"/>
        <v>0</v>
      </c>
      <c r="M75" s="9">
        <f t="shared" si="37"/>
        <v>0</v>
      </c>
      <c r="N75" s="9">
        <f t="shared" si="37"/>
        <v>0</v>
      </c>
      <c r="O75" s="9">
        <f t="shared" si="37"/>
        <v>0</v>
      </c>
    </row>
    <row r="76" spans="1:15" s="6" customFormat="1" x14ac:dyDescent="0.25">
      <c r="A76" s="41"/>
      <c r="B76" s="41"/>
      <c r="C76" s="20" t="s">
        <v>22</v>
      </c>
      <c r="D76" s="9">
        <f t="shared" si="19"/>
        <v>80000</v>
      </c>
      <c r="E76" s="9"/>
      <c r="F76" s="9">
        <v>80000</v>
      </c>
      <c r="G76" s="9"/>
      <c r="H76" s="9"/>
      <c r="I76" s="9"/>
      <c r="J76" s="9"/>
      <c r="K76" s="9"/>
      <c r="L76" s="34"/>
      <c r="M76" s="39"/>
      <c r="N76" s="34"/>
      <c r="O76" s="34"/>
    </row>
    <row r="77" spans="1:15" s="6" customFormat="1" x14ac:dyDescent="0.25">
      <c r="A77" s="41"/>
      <c r="B77" s="41"/>
      <c r="C77" s="20" t="s">
        <v>16</v>
      </c>
      <c r="D77" s="9">
        <f t="shared" si="19"/>
        <v>9204.7999999999993</v>
      </c>
      <c r="E77" s="9"/>
      <c r="F77" s="9">
        <v>9204.7999999999993</v>
      </c>
      <c r="G77" s="9"/>
      <c r="H77" s="9"/>
      <c r="I77" s="9"/>
      <c r="J77" s="9"/>
      <c r="K77" s="9"/>
      <c r="L77" s="34"/>
      <c r="M77" s="39"/>
      <c r="N77" s="34"/>
      <c r="O77" s="34"/>
    </row>
    <row r="78" spans="1:15" s="6" customFormat="1" ht="30" x14ac:dyDescent="0.25">
      <c r="A78" s="41"/>
      <c r="B78" s="41"/>
      <c r="C78" s="20" t="s">
        <v>17</v>
      </c>
      <c r="D78" s="9">
        <f t="shared" si="19"/>
        <v>7498.7</v>
      </c>
      <c r="E78" s="9">
        <v>517</v>
      </c>
      <c r="F78" s="9">
        <v>4913</v>
      </c>
      <c r="G78" s="9">
        <v>2068.6999999999998</v>
      </c>
      <c r="H78" s="9"/>
      <c r="I78" s="9"/>
      <c r="J78" s="9"/>
      <c r="K78" s="9"/>
      <c r="L78" s="34"/>
      <c r="M78" s="39"/>
      <c r="N78" s="34"/>
      <c r="O78" s="34"/>
    </row>
    <row r="79" spans="1:15" s="6" customFormat="1" ht="30" x14ac:dyDescent="0.25">
      <c r="A79" s="42"/>
      <c r="B79" s="42"/>
      <c r="C79" s="20" t="s">
        <v>18</v>
      </c>
      <c r="D79" s="9">
        <f t="shared" si="19"/>
        <v>0</v>
      </c>
      <c r="E79" s="9"/>
      <c r="F79" s="9"/>
      <c r="G79" s="9"/>
      <c r="H79" s="9"/>
      <c r="I79" s="9"/>
      <c r="J79" s="9"/>
      <c r="K79" s="9"/>
      <c r="L79" s="34"/>
      <c r="M79" s="39"/>
      <c r="N79" s="34"/>
      <c r="O79" s="34"/>
    </row>
    <row r="80" spans="1:15" s="6" customFormat="1" x14ac:dyDescent="0.25">
      <c r="A80" s="40" t="s">
        <v>48</v>
      </c>
      <c r="B80" s="40" t="s">
        <v>49</v>
      </c>
      <c r="C80" s="20" t="s">
        <v>14</v>
      </c>
      <c r="D80" s="9">
        <f t="shared" si="19"/>
        <v>143081.17000000001</v>
      </c>
      <c r="E80" s="9">
        <f t="shared" ref="E80:O80" si="38">E81+E82+E83+E84</f>
        <v>0</v>
      </c>
      <c r="F80" s="9">
        <f t="shared" si="38"/>
        <v>110430.57</v>
      </c>
      <c r="G80" s="9">
        <f t="shared" si="38"/>
        <v>32650.6</v>
      </c>
      <c r="H80" s="9">
        <f t="shared" si="38"/>
        <v>0</v>
      </c>
      <c r="I80" s="9">
        <f t="shared" si="38"/>
        <v>0</v>
      </c>
      <c r="J80" s="9">
        <f t="shared" si="38"/>
        <v>0</v>
      </c>
      <c r="K80" s="9">
        <f t="shared" si="38"/>
        <v>0</v>
      </c>
      <c r="L80" s="9">
        <f t="shared" si="38"/>
        <v>0</v>
      </c>
      <c r="M80" s="9">
        <f t="shared" si="38"/>
        <v>0</v>
      </c>
      <c r="N80" s="9">
        <f t="shared" si="38"/>
        <v>0</v>
      </c>
      <c r="O80" s="9">
        <f t="shared" si="38"/>
        <v>0</v>
      </c>
    </row>
    <row r="81" spans="1:15" s="6" customFormat="1" x14ac:dyDescent="0.25">
      <c r="A81" s="41"/>
      <c r="B81" s="41"/>
      <c r="C81" s="20" t="s">
        <v>22</v>
      </c>
      <c r="D81" s="9">
        <f t="shared" si="19"/>
        <v>93865.47</v>
      </c>
      <c r="E81" s="9"/>
      <c r="F81" s="9">
        <v>93865.47</v>
      </c>
      <c r="G81" s="9"/>
      <c r="H81" s="9"/>
      <c r="I81" s="9"/>
      <c r="J81" s="9"/>
      <c r="K81" s="9"/>
      <c r="L81" s="34"/>
      <c r="M81" s="39"/>
      <c r="N81" s="34"/>
      <c r="O81" s="34"/>
    </row>
    <row r="82" spans="1:15" s="6" customFormat="1" x14ac:dyDescent="0.25">
      <c r="A82" s="41"/>
      <c r="B82" s="41"/>
      <c r="C82" s="20" t="s">
        <v>16</v>
      </c>
      <c r="D82" s="9">
        <f t="shared" si="19"/>
        <v>10800.1</v>
      </c>
      <c r="E82" s="9"/>
      <c r="F82" s="9">
        <v>10800.1</v>
      </c>
      <c r="G82" s="9"/>
      <c r="H82" s="9"/>
      <c r="I82" s="9"/>
      <c r="J82" s="9"/>
      <c r="K82" s="9"/>
      <c r="L82" s="34"/>
      <c r="M82" s="39"/>
      <c r="N82" s="34"/>
      <c r="O82" s="34"/>
    </row>
    <row r="83" spans="1:15" s="6" customFormat="1" ht="30" x14ac:dyDescent="0.25">
      <c r="A83" s="41"/>
      <c r="B83" s="41"/>
      <c r="C83" s="20" t="s">
        <v>17</v>
      </c>
      <c r="D83" s="9">
        <f t="shared" si="19"/>
        <v>38415.599999999999</v>
      </c>
      <c r="E83" s="9"/>
      <c r="F83" s="9">
        <v>5765</v>
      </c>
      <c r="G83" s="9">
        <v>32650.6</v>
      </c>
      <c r="H83" s="9"/>
      <c r="I83" s="9"/>
      <c r="J83" s="9"/>
      <c r="K83" s="9"/>
      <c r="L83" s="34"/>
      <c r="M83" s="39"/>
      <c r="N83" s="34"/>
      <c r="O83" s="34"/>
    </row>
    <row r="84" spans="1:15" s="6" customFormat="1" ht="30" x14ac:dyDescent="0.25">
      <c r="A84" s="42"/>
      <c r="B84" s="42"/>
      <c r="C84" s="20" t="s">
        <v>18</v>
      </c>
      <c r="D84" s="9">
        <f t="shared" si="19"/>
        <v>0</v>
      </c>
      <c r="E84" s="9"/>
      <c r="F84" s="9"/>
      <c r="G84" s="9"/>
      <c r="H84" s="9"/>
      <c r="I84" s="9"/>
      <c r="J84" s="9"/>
      <c r="K84" s="9"/>
      <c r="L84" s="34"/>
      <c r="M84" s="39"/>
      <c r="N84" s="34"/>
      <c r="O84" s="34"/>
    </row>
    <row r="85" spans="1:15" s="6" customFormat="1" x14ac:dyDescent="0.25">
      <c r="A85" s="40" t="s">
        <v>50</v>
      </c>
      <c r="B85" s="40" t="s">
        <v>51</v>
      </c>
      <c r="C85" s="20" t="s">
        <v>14</v>
      </c>
      <c r="D85" s="9">
        <f t="shared" si="19"/>
        <v>197491.96</v>
      </c>
      <c r="E85" s="9">
        <f t="shared" ref="E85:O85" si="39">E86+E87+E88+E89</f>
        <v>0</v>
      </c>
      <c r="F85" s="9">
        <f t="shared" si="39"/>
        <v>0</v>
      </c>
      <c r="G85" s="9">
        <f t="shared" si="39"/>
        <v>80459.86</v>
      </c>
      <c r="H85" s="9">
        <f t="shared" si="39"/>
        <v>117031.99999999999</v>
      </c>
      <c r="I85" s="9">
        <f t="shared" si="39"/>
        <v>0.1</v>
      </c>
      <c r="J85" s="9">
        <f t="shared" si="39"/>
        <v>0</v>
      </c>
      <c r="K85" s="9">
        <f t="shared" si="39"/>
        <v>0</v>
      </c>
      <c r="L85" s="9">
        <f t="shared" si="39"/>
        <v>0</v>
      </c>
      <c r="M85" s="9">
        <f t="shared" si="39"/>
        <v>0</v>
      </c>
      <c r="N85" s="9">
        <f t="shared" si="39"/>
        <v>0</v>
      </c>
      <c r="O85" s="9">
        <f t="shared" si="39"/>
        <v>0</v>
      </c>
    </row>
    <row r="86" spans="1:15" s="6" customFormat="1" x14ac:dyDescent="0.25">
      <c r="A86" s="41"/>
      <c r="B86" s="41"/>
      <c r="C86" s="20" t="s">
        <v>22</v>
      </c>
      <c r="D86" s="9">
        <f t="shared" si="19"/>
        <v>151922.4</v>
      </c>
      <c r="E86" s="9"/>
      <c r="F86" s="9"/>
      <c r="G86" s="9">
        <v>70000</v>
      </c>
      <c r="H86" s="9">
        <v>81922.399999999994</v>
      </c>
      <c r="I86" s="9"/>
      <c r="J86" s="9"/>
      <c r="K86" s="9"/>
      <c r="L86" s="34"/>
      <c r="M86" s="39"/>
      <c r="N86" s="34"/>
      <c r="O86" s="34"/>
    </row>
    <row r="87" spans="1:15" s="6" customFormat="1" x14ac:dyDescent="0.25">
      <c r="A87" s="41"/>
      <c r="B87" s="41"/>
      <c r="C87" s="20" t="s">
        <v>16</v>
      </c>
      <c r="D87" s="9">
        <f t="shared" si="19"/>
        <v>31278.600000000002</v>
      </c>
      <c r="E87" s="9"/>
      <c r="F87" s="9"/>
      <c r="G87" s="9">
        <v>7123.2</v>
      </c>
      <c r="H87" s="9">
        <v>24155.4</v>
      </c>
      <c r="I87" s="9"/>
      <c r="J87" s="9"/>
      <c r="K87" s="9"/>
      <c r="L87" s="34"/>
      <c r="M87" s="39"/>
      <c r="N87" s="34"/>
      <c r="O87" s="34"/>
    </row>
    <row r="88" spans="1:15" s="6" customFormat="1" ht="30" x14ac:dyDescent="0.25">
      <c r="A88" s="41"/>
      <c r="B88" s="41"/>
      <c r="C88" s="20" t="s">
        <v>17</v>
      </c>
      <c r="D88" s="9">
        <f t="shared" ref="D88:D139" si="40">SUM(E88:O88)</f>
        <v>14290.960000000001</v>
      </c>
      <c r="E88" s="9"/>
      <c r="F88" s="9"/>
      <c r="G88" s="9">
        <v>3336.66</v>
      </c>
      <c r="H88" s="9">
        <v>10954.2</v>
      </c>
      <c r="I88" s="9">
        <v>0.1</v>
      </c>
      <c r="J88" s="9"/>
      <c r="K88" s="9"/>
      <c r="L88" s="34"/>
      <c r="M88" s="39"/>
      <c r="N88" s="34"/>
      <c r="O88" s="34"/>
    </row>
    <row r="89" spans="1:15" s="6" customFormat="1" ht="30" x14ac:dyDescent="0.25">
      <c r="A89" s="42"/>
      <c r="B89" s="42"/>
      <c r="C89" s="20" t="s">
        <v>18</v>
      </c>
      <c r="D89" s="9">
        <f t="shared" si="40"/>
        <v>0</v>
      </c>
      <c r="E89" s="9"/>
      <c r="F89" s="9"/>
      <c r="G89" s="9"/>
      <c r="H89" s="9"/>
      <c r="I89" s="9"/>
      <c r="J89" s="9"/>
      <c r="K89" s="9"/>
      <c r="L89" s="34"/>
      <c r="M89" s="39"/>
      <c r="N89" s="34"/>
      <c r="O89" s="34"/>
    </row>
    <row r="90" spans="1:15" s="6" customFormat="1" x14ac:dyDescent="0.25">
      <c r="A90" s="40" t="s">
        <v>52</v>
      </c>
      <c r="B90" s="40" t="s">
        <v>53</v>
      </c>
      <c r="C90" s="20" t="s">
        <v>14</v>
      </c>
      <c r="D90" s="9">
        <f t="shared" si="40"/>
        <v>246012.01</v>
      </c>
      <c r="E90" s="9">
        <f t="shared" ref="E90:O90" si="41">E91+E92+E93+E94</f>
        <v>0</v>
      </c>
      <c r="F90" s="9">
        <f t="shared" si="41"/>
        <v>0</v>
      </c>
      <c r="G90" s="9">
        <f t="shared" si="41"/>
        <v>83650.600000000006</v>
      </c>
      <c r="H90" s="9">
        <f t="shared" si="41"/>
        <v>162274.4</v>
      </c>
      <c r="I90" s="9">
        <f t="shared" si="41"/>
        <v>18.2</v>
      </c>
      <c r="J90" s="9">
        <f t="shared" si="41"/>
        <v>68.81</v>
      </c>
      <c r="K90" s="9">
        <f t="shared" si="41"/>
        <v>0</v>
      </c>
      <c r="L90" s="9">
        <f t="shared" si="41"/>
        <v>0</v>
      </c>
      <c r="M90" s="9">
        <f t="shared" si="41"/>
        <v>0</v>
      </c>
      <c r="N90" s="9">
        <f t="shared" si="41"/>
        <v>0</v>
      </c>
      <c r="O90" s="9">
        <f t="shared" si="41"/>
        <v>0</v>
      </c>
    </row>
    <row r="91" spans="1:15" s="6" customFormat="1" x14ac:dyDescent="0.25">
      <c r="A91" s="41"/>
      <c r="B91" s="41"/>
      <c r="C91" s="20" t="s">
        <v>22</v>
      </c>
      <c r="D91" s="9">
        <f t="shared" si="40"/>
        <v>166470</v>
      </c>
      <c r="E91" s="9"/>
      <c r="F91" s="9"/>
      <c r="G91" s="9">
        <v>60000</v>
      </c>
      <c r="H91" s="9">
        <v>106470</v>
      </c>
      <c r="I91" s="9"/>
      <c r="J91" s="9"/>
      <c r="K91" s="9"/>
      <c r="L91" s="34"/>
      <c r="M91" s="39"/>
      <c r="N91" s="34"/>
      <c r="O91" s="34"/>
    </row>
    <row r="92" spans="1:15" s="6" customFormat="1" x14ac:dyDescent="0.25">
      <c r="A92" s="41"/>
      <c r="B92" s="41"/>
      <c r="C92" s="20" t="s">
        <v>16</v>
      </c>
      <c r="D92" s="9">
        <f t="shared" si="40"/>
        <v>54499</v>
      </c>
      <c r="E92" s="9"/>
      <c r="F92" s="9"/>
      <c r="G92" s="9">
        <v>16105.6</v>
      </c>
      <c r="H92" s="9">
        <v>38393.4</v>
      </c>
      <c r="I92" s="9"/>
      <c r="J92" s="9"/>
      <c r="K92" s="9"/>
      <c r="L92" s="34"/>
      <c r="M92" s="39"/>
      <c r="N92" s="34"/>
      <c r="O92" s="34"/>
    </row>
    <row r="93" spans="1:15" s="6" customFormat="1" ht="30" x14ac:dyDescent="0.25">
      <c r="A93" s="41"/>
      <c r="B93" s="41"/>
      <c r="C93" s="20" t="s">
        <v>17</v>
      </c>
      <c r="D93" s="9">
        <f t="shared" si="40"/>
        <v>25043.010000000002</v>
      </c>
      <c r="E93" s="9"/>
      <c r="F93" s="9"/>
      <c r="G93" s="9">
        <v>7545</v>
      </c>
      <c r="H93" s="9">
        <v>17411</v>
      </c>
      <c r="I93" s="9">
        <v>18.2</v>
      </c>
      <c r="J93" s="9">
        <v>68.81</v>
      </c>
      <c r="K93" s="9"/>
      <c r="L93" s="34"/>
      <c r="M93" s="39"/>
      <c r="N93" s="34"/>
      <c r="O93" s="34"/>
    </row>
    <row r="94" spans="1:15" s="6" customFormat="1" ht="30" x14ac:dyDescent="0.25">
      <c r="A94" s="42"/>
      <c r="B94" s="42"/>
      <c r="C94" s="20" t="s">
        <v>18</v>
      </c>
      <c r="D94" s="9">
        <f t="shared" si="40"/>
        <v>0</v>
      </c>
      <c r="E94" s="9"/>
      <c r="F94" s="9"/>
      <c r="G94" s="9"/>
      <c r="H94" s="9"/>
      <c r="I94" s="9"/>
      <c r="J94" s="9"/>
      <c r="K94" s="9"/>
      <c r="L94" s="34"/>
      <c r="M94" s="39"/>
      <c r="N94" s="34"/>
      <c r="O94" s="34"/>
    </row>
    <row r="95" spans="1:15" s="6" customFormat="1" x14ac:dyDescent="0.25">
      <c r="A95" s="40" t="s">
        <v>54</v>
      </c>
      <c r="B95" s="40" t="s">
        <v>55</v>
      </c>
      <c r="C95" s="20" t="s">
        <v>14</v>
      </c>
      <c r="D95" s="9">
        <f t="shared" si="40"/>
        <v>63036.7</v>
      </c>
      <c r="E95" s="9">
        <f t="shared" ref="E95:O95" si="42">E96+E97+E98+E99</f>
        <v>0</v>
      </c>
      <c r="F95" s="9">
        <f t="shared" si="42"/>
        <v>0</v>
      </c>
      <c r="G95" s="9">
        <f t="shared" si="42"/>
        <v>0</v>
      </c>
      <c r="H95" s="9">
        <f t="shared" si="42"/>
        <v>0</v>
      </c>
      <c r="I95" s="9">
        <f t="shared" si="42"/>
        <v>0</v>
      </c>
      <c r="J95" s="9">
        <f t="shared" si="42"/>
        <v>0</v>
      </c>
      <c r="K95" s="9">
        <f t="shared" si="42"/>
        <v>0</v>
      </c>
      <c r="L95" s="9">
        <f t="shared" si="42"/>
        <v>0</v>
      </c>
      <c r="M95" s="9">
        <f t="shared" si="42"/>
        <v>0</v>
      </c>
      <c r="N95" s="9">
        <f t="shared" si="42"/>
        <v>9036.7000000000007</v>
      </c>
      <c r="O95" s="9">
        <f t="shared" si="42"/>
        <v>54000</v>
      </c>
    </row>
    <row r="96" spans="1:15" s="6" customFormat="1" x14ac:dyDescent="0.25">
      <c r="A96" s="41"/>
      <c r="B96" s="41"/>
      <c r="C96" s="20" t="s">
        <v>22</v>
      </c>
      <c r="D96" s="9">
        <f t="shared" si="40"/>
        <v>37800</v>
      </c>
      <c r="E96" s="9"/>
      <c r="F96" s="9"/>
      <c r="G96" s="9"/>
      <c r="H96" s="9"/>
      <c r="I96" s="9"/>
      <c r="J96" s="9"/>
      <c r="K96" s="9"/>
      <c r="L96" s="34"/>
      <c r="M96" s="10"/>
      <c r="N96" s="10"/>
      <c r="O96" s="10">
        <v>37800</v>
      </c>
    </row>
    <row r="97" spans="1:15" s="6" customFormat="1" x14ac:dyDescent="0.25">
      <c r="A97" s="41"/>
      <c r="B97" s="41"/>
      <c r="C97" s="20" t="s">
        <v>16</v>
      </c>
      <c r="D97" s="9">
        <f t="shared" si="40"/>
        <v>18826.580000000002</v>
      </c>
      <c r="E97" s="9"/>
      <c r="F97" s="9"/>
      <c r="G97" s="9"/>
      <c r="H97" s="9"/>
      <c r="I97" s="9"/>
      <c r="J97" s="9"/>
      <c r="K97" s="9"/>
      <c r="L97" s="10"/>
      <c r="M97" s="10"/>
      <c r="N97" s="10">
        <v>6741.38</v>
      </c>
      <c r="O97" s="10">
        <v>12085.2</v>
      </c>
    </row>
    <row r="98" spans="1:15" s="6" customFormat="1" ht="30" x14ac:dyDescent="0.25">
      <c r="A98" s="41"/>
      <c r="B98" s="41"/>
      <c r="C98" s="20" t="s">
        <v>17</v>
      </c>
      <c r="D98" s="9">
        <f t="shared" si="40"/>
        <v>6410.1200000000008</v>
      </c>
      <c r="E98" s="9"/>
      <c r="F98" s="9"/>
      <c r="G98" s="9"/>
      <c r="H98" s="9"/>
      <c r="I98" s="9"/>
      <c r="J98" s="9"/>
      <c r="K98" s="9"/>
      <c r="L98" s="10"/>
      <c r="M98" s="10"/>
      <c r="N98" s="10">
        <v>2295.3200000000002</v>
      </c>
      <c r="O98" s="10">
        <v>4114.8</v>
      </c>
    </row>
    <row r="99" spans="1:15" s="6" customFormat="1" ht="30" x14ac:dyDescent="0.25">
      <c r="A99" s="42"/>
      <c r="B99" s="42"/>
      <c r="C99" s="20" t="s">
        <v>18</v>
      </c>
      <c r="D99" s="9">
        <f t="shared" si="40"/>
        <v>0</v>
      </c>
      <c r="E99" s="9"/>
      <c r="F99" s="9"/>
      <c r="G99" s="9"/>
      <c r="H99" s="9"/>
      <c r="I99" s="9"/>
      <c r="J99" s="9"/>
      <c r="K99" s="9"/>
      <c r="L99" s="34"/>
      <c r="M99" s="39"/>
      <c r="N99" s="34"/>
      <c r="O99" s="34"/>
    </row>
    <row r="100" spans="1:15" s="6" customFormat="1" x14ac:dyDescent="0.25">
      <c r="A100" s="40" t="s">
        <v>56</v>
      </c>
      <c r="B100" s="40" t="s">
        <v>57</v>
      </c>
      <c r="C100" s="20" t="s">
        <v>14</v>
      </c>
      <c r="D100" s="9">
        <f t="shared" si="40"/>
        <v>51264.6</v>
      </c>
      <c r="E100" s="9">
        <f t="shared" ref="E100:O100" si="43">E101+E102+E103+E104</f>
        <v>0</v>
      </c>
      <c r="F100" s="9">
        <f t="shared" si="43"/>
        <v>0</v>
      </c>
      <c r="G100" s="9">
        <f t="shared" si="43"/>
        <v>0</v>
      </c>
      <c r="H100" s="9">
        <f t="shared" si="43"/>
        <v>0</v>
      </c>
      <c r="I100" s="9">
        <f t="shared" si="43"/>
        <v>0</v>
      </c>
      <c r="J100" s="9">
        <f t="shared" si="43"/>
        <v>0</v>
      </c>
      <c r="K100" s="9">
        <f t="shared" si="43"/>
        <v>0</v>
      </c>
      <c r="L100" s="9">
        <f t="shared" si="43"/>
        <v>0</v>
      </c>
      <c r="M100" s="9">
        <f t="shared" si="43"/>
        <v>0</v>
      </c>
      <c r="N100" s="9">
        <f t="shared" si="43"/>
        <v>10764.6</v>
      </c>
      <c r="O100" s="9">
        <f t="shared" si="43"/>
        <v>40500</v>
      </c>
    </row>
    <row r="101" spans="1:15" s="6" customFormat="1" x14ac:dyDescent="0.25">
      <c r="A101" s="41"/>
      <c r="B101" s="41"/>
      <c r="C101" s="20" t="s">
        <v>22</v>
      </c>
      <c r="D101" s="9">
        <f t="shared" si="40"/>
        <v>28350</v>
      </c>
      <c r="E101" s="9"/>
      <c r="F101" s="9"/>
      <c r="G101" s="9"/>
      <c r="H101" s="9"/>
      <c r="I101" s="9"/>
      <c r="J101" s="9"/>
      <c r="K101" s="9"/>
      <c r="L101" s="34"/>
      <c r="M101" s="10"/>
      <c r="N101" s="10"/>
      <c r="O101" s="10">
        <v>28350</v>
      </c>
    </row>
    <row r="102" spans="1:15" s="6" customFormat="1" x14ac:dyDescent="0.25">
      <c r="A102" s="41"/>
      <c r="B102" s="41"/>
      <c r="C102" s="20" t="s">
        <v>16</v>
      </c>
      <c r="D102" s="9">
        <f t="shared" si="40"/>
        <v>17094.29</v>
      </c>
      <c r="E102" s="9"/>
      <c r="F102" s="9"/>
      <c r="G102" s="9"/>
      <c r="H102" s="9"/>
      <c r="I102" s="9"/>
      <c r="J102" s="9"/>
      <c r="K102" s="9"/>
      <c r="L102" s="10"/>
      <c r="M102" s="10"/>
      <c r="N102" s="10">
        <v>8030.39</v>
      </c>
      <c r="O102" s="10">
        <v>9063.9</v>
      </c>
    </row>
    <row r="103" spans="1:15" s="6" customFormat="1" ht="30" x14ac:dyDescent="0.25">
      <c r="A103" s="41"/>
      <c r="B103" s="41"/>
      <c r="C103" s="20" t="s">
        <v>17</v>
      </c>
      <c r="D103" s="9">
        <f t="shared" si="40"/>
        <v>5820.3099999999995</v>
      </c>
      <c r="E103" s="9"/>
      <c r="F103" s="9"/>
      <c r="G103" s="9"/>
      <c r="H103" s="9"/>
      <c r="I103" s="9"/>
      <c r="J103" s="9"/>
      <c r="K103" s="9"/>
      <c r="L103" s="10"/>
      <c r="M103" s="10"/>
      <c r="N103" s="10">
        <v>2734.21</v>
      </c>
      <c r="O103" s="10">
        <v>3086.1</v>
      </c>
    </row>
    <row r="104" spans="1:15" s="6" customFormat="1" ht="30" x14ac:dyDescent="0.25">
      <c r="A104" s="42"/>
      <c r="B104" s="42"/>
      <c r="C104" s="20" t="s">
        <v>18</v>
      </c>
      <c r="D104" s="9">
        <f t="shared" si="40"/>
        <v>0</v>
      </c>
      <c r="E104" s="9"/>
      <c r="F104" s="9"/>
      <c r="G104" s="9"/>
      <c r="H104" s="9"/>
      <c r="I104" s="9"/>
      <c r="J104" s="9"/>
      <c r="K104" s="9"/>
      <c r="L104" s="34"/>
      <c r="M104" s="39"/>
      <c r="N104" s="34"/>
      <c r="O104" s="34"/>
    </row>
    <row r="105" spans="1:15" s="6" customFormat="1" x14ac:dyDescent="0.25">
      <c r="A105" s="40" t="s">
        <v>58</v>
      </c>
      <c r="B105" s="40" t="s">
        <v>59</v>
      </c>
      <c r="C105" s="20" t="s">
        <v>14</v>
      </c>
      <c r="D105" s="9">
        <f t="shared" si="40"/>
        <v>67123.899999999994</v>
      </c>
      <c r="E105" s="9">
        <f t="shared" ref="E105:O105" si="44">E106+E107+E108+E109</f>
        <v>0</v>
      </c>
      <c r="F105" s="9">
        <f t="shared" si="44"/>
        <v>0</v>
      </c>
      <c r="G105" s="9">
        <f t="shared" si="44"/>
        <v>0</v>
      </c>
      <c r="H105" s="9">
        <f t="shared" si="44"/>
        <v>0</v>
      </c>
      <c r="I105" s="9">
        <f t="shared" si="44"/>
        <v>0</v>
      </c>
      <c r="J105" s="9">
        <f t="shared" si="44"/>
        <v>0</v>
      </c>
      <c r="K105" s="9">
        <f t="shared" si="44"/>
        <v>0</v>
      </c>
      <c r="L105" s="9">
        <f t="shared" si="44"/>
        <v>0</v>
      </c>
      <c r="M105" s="9">
        <f t="shared" si="44"/>
        <v>0</v>
      </c>
      <c r="N105" s="9">
        <f t="shared" si="44"/>
        <v>5000</v>
      </c>
      <c r="O105" s="9">
        <f t="shared" si="44"/>
        <v>62123.9</v>
      </c>
    </row>
    <row r="106" spans="1:15" s="6" customFormat="1" x14ac:dyDescent="0.25">
      <c r="A106" s="41"/>
      <c r="B106" s="41"/>
      <c r="C106" s="20" t="s">
        <v>22</v>
      </c>
      <c r="D106" s="9">
        <f t="shared" si="40"/>
        <v>0</v>
      </c>
      <c r="E106" s="9"/>
      <c r="F106" s="9"/>
      <c r="G106" s="9"/>
      <c r="H106" s="9"/>
      <c r="I106" s="9"/>
      <c r="J106" s="9"/>
      <c r="K106" s="9"/>
      <c r="L106" s="34"/>
      <c r="M106" s="10"/>
      <c r="N106" s="9"/>
      <c r="O106" s="10"/>
    </row>
    <row r="107" spans="1:15" s="6" customFormat="1" x14ac:dyDescent="0.25">
      <c r="A107" s="41"/>
      <c r="B107" s="41"/>
      <c r="C107" s="20" t="s">
        <v>16</v>
      </c>
      <c r="D107" s="9">
        <f t="shared" si="40"/>
        <v>50074.43</v>
      </c>
      <c r="E107" s="9"/>
      <c r="F107" s="9"/>
      <c r="G107" s="9"/>
      <c r="H107" s="9"/>
      <c r="I107" s="9"/>
      <c r="J107" s="9"/>
      <c r="K107" s="9"/>
      <c r="L107" s="34"/>
      <c r="M107" s="10"/>
      <c r="N107" s="9">
        <v>3730</v>
      </c>
      <c r="O107" s="10">
        <v>46344.43</v>
      </c>
    </row>
    <row r="108" spans="1:15" s="6" customFormat="1" ht="30" x14ac:dyDescent="0.25">
      <c r="A108" s="41"/>
      <c r="B108" s="41"/>
      <c r="C108" s="20" t="s">
        <v>17</v>
      </c>
      <c r="D108" s="9">
        <f t="shared" si="40"/>
        <v>17049.47</v>
      </c>
      <c r="E108" s="9"/>
      <c r="F108" s="9"/>
      <c r="G108" s="9"/>
      <c r="H108" s="9"/>
      <c r="I108" s="9"/>
      <c r="J108" s="9"/>
      <c r="K108" s="9"/>
      <c r="L108" s="34"/>
      <c r="M108" s="10"/>
      <c r="N108" s="9">
        <v>1270</v>
      </c>
      <c r="O108" s="10">
        <v>15779.47</v>
      </c>
    </row>
    <row r="109" spans="1:15" s="6" customFormat="1" ht="30" x14ac:dyDescent="0.25">
      <c r="A109" s="42"/>
      <c r="B109" s="42"/>
      <c r="C109" s="20" t="s">
        <v>18</v>
      </c>
      <c r="D109" s="9">
        <f t="shared" si="40"/>
        <v>0</v>
      </c>
      <c r="E109" s="9"/>
      <c r="F109" s="9"/>
      <c r="G109" s="9"/>
      <c r="H109" s="9"/>
      <c r="I109" s="9"/>
      <c r="J109" s="9"/>
      <c r="K109" s="9"/>
      <c r="L109" s="34"/>
      <c r="M109" s="39"/>
      <c r="N109" s="34"/>
      <c r="O109" s="34"/>
    </row>
    <row r="110" spans="1:15" s="6" customFormat="1" x14ac:dyDescent="0.25">
      <c r="A110" s="40" t="s">
        <v>60</v>
      </c>
      <c r="B110" s="40" t="s">
        <v>61</v>
      </c>
      <c r="C110" s="20" t="s">
        <v>14</v>
      </c>
      <c r="D110" s="9">
        <f t="shared" si="40"/>
        <v>119779.8</v>
      </c>
      <c r="E110" s="9">
        <f t="shared" ref="E110:L110" si="45">E111+E112+E113+E114</f>
        <v>0</v>
      </c>
      <c r="F110" s="9">
        <f t="shared" si="45"/>
        <v>0</v>
      </c>
      <c r="G110" s="9">
        <f t="shared" si="45"/>
        <v>0</v>
      </c>
      <c r="H110" s="9">
        <f t="shared" si="45"/>
        <v>0</v>
      </c>
      <c r="I110" s="9">
        <f t="shared" si="45"/>
        <v>0</v>
      </c>
      <c r="J110" s="9">
        <f t="shared" si="45"/>
        <v>0</v>
      </c>
      <c r="K110" s="9">
        <f t="shared" si="45"/>
        <v>0</v>
      </c>
      <c r="L110" s="9">
        <f t="shared" si="45"/>
        <v>0</v>
      </c>
      <c r="M110" s="9">
        <f>M111+M112+M113+M114</f>
        <v>0</v>
      </c>
      <c r="N110" s="9">
        <f>N111+N112+N113+N114</f>
        <v>15000</v>
      </c>
      <c r="O110" s="9">
        <f>O111+O112+O113+O114</f>
        <v>104779.8</v>
      </c>
    </row>
    <row r="111" spans="1:15" s="6" customFormat="1" x14ac:dyDescent="0.25">
      <c r="A111" s="41"/>
      <c r="B111" s="41"/>
      <c r="C111" s="20" t="s">
        <v>22</v>
      </c>
      <c r="D111" s="9">
        <f>SUM(E111:O111)</f>
        <v>73345.899999999994</v>
      </c>
      <c r="E111" s="9"/>
      <c r="F111" s="9"/>
      <c r="G111" s="9"/>
      <c r="H111" s="9"/>
      <c r="I111" s="9"/>
      <c r="J111" s="9"/>
      <c r="K111" s="9"/>
      <c r="L111" s="34"/>
      <c r="M111" s="39"/>
      <c r="N111" s="10"/>
      <c r="O111" s="10">
        <v>73345.899999999994</v>
      </c>
    </row>
    <row r="112" spans="1:15" s="6" customFormat="1" x14ac:dyDescent="0.25">
      <c r="A112" s="41"/>
      <c r="B112" s="41"/>
      <c r="C112" s="20" t="s">
        <v>16</v>
      </c>
      <c r="D112" s="9">
        <f>SUM(E112:O112)</f>
        <v>34639.69</v>
      </c>
      <c r="E112" s="9"/>
      <c r="F112" s="9"/>
      <c r="G112" s="9"/>
      <c r="H112" s="9"/>
      <c r="I112" s="9"/>
      <c r="J112" s="9"/>
      <c r="K112" s="9"/>
      <c r="L112" s="10"/>
      <c r="M112" s="10"/>
      <c r="N112" s="10">
        <v>11190</v>
      </c>
      <c r="O112" s="10">
        <v>23449.69</v>
      </c>
    </row>
    <row r="113" spans="1:15" s="6" customFormat="1" ht="30" x14ac:dyDescent="0.25">
      <c r="A113" s="41"/>
      <c r="B113" s="41"/>
      <c r="C113" s="20" t="s">
        <v>17</v>
      </c>
      <c r="D113" s="9">
        <f>SUM(E113:O113)</f>
        <v>11794.21</v>
      </c>
      <c r="E113" s="9"/>
      <c r="F113" s="9"/>
      <c r="G113" s="9"/>
      <c r="H113" s="9"/>
      <c r="I113" s="9"/>
      <c r="J113" s="9"/>
      <c r="K113" s="9"/>
      <c r="L113" s="10"/>
      <c r="M113" s="10"/>
      <c r="N113" s="10">
        <v>3810</v>
      </c>
      <c r="O113" s="10">
        <v>7984.21</v>
      </c>
    </row>
    <row r="114" spans="1:15" s="6" customFormat="1" ht="30" x14ac:dyDescent="0.25">
      <c r="A114" s="42"/>
      <c r="B114" s="42"/>
      <c r="C114" s="20" t="s">
        <v>18</v>
      </c>
      <c r="D114" s="9">
        <f>SUM(E114:O114)</f>
        <v>0</v>
      </c>
      <c r="E114" s="9"/>
      <c r="F114" s="9"/>
      <c r="G114" s="9"/>
      <c r="H114" s="9"/>
      <c r="I114" s="9"/>
      <c r="J114" s="9"/>
      <c r="K114" s="9"/>
      <c r="L114" s="34"/>
      <c r="M114" s="39"/>
      <c r="N114" s="34"/>
      <c r="O114" s="34"/>
    </row>
    <row r="115" spans="1:15" s="6" customFormat="1" x14ac:dyDescent="0.25">
      <c r="A115" s="40" t="s">
        <v>62</v>
      </c>
      <c r="B115" s="74" t="s">
        <v>63</v>
      </c>
      <c r="C115" s="20" t="s">
        <v>14</v>
      </c>
      <c r="D115" s="9">
        <f t="shared" si="40"/>
        <v>23755.800000000003</v>
      </c>
      <c r="E115" s="9">
        <f t="shared" ref="E115:O115" si="46">E116+E117+E118+E119</f>
        <v>0</v>
      </c>
      <c r="F115" s="9">
        <f t="shared" si="46"/>
        <v>0</v>
      </c>
      <c r="G115" s="9">
        <f t="shared" si="46"/>
        <v>0</v>
      </c>
      <c r="H115" s="9">
        <f t="shared" si="46"/>
        <v>0</v>
      </c>
      <c r="I115" s="9">
        <f t="shared" si="46"/>
        <v>0</v>
      </c>
      <c r="J115" s="9">
        <f t="shared" si="46"/>
        <v>998.6</v>
      </c>
      <c r="K115" s="9">
        <f t="shared" si="46"/>
        <v>10842.1</v>
      </c>
      <c r="L115" s="9">
        <f t="shared" si="46"/>
        <v>9591.7000000000007</v>
      </c>
      <c r="M115" s="9">
        <f t="shared" si="46"/>
        <v>0</v>
      </c>
      <c r="N115" s="9">
        <f t="shared" si="46"/>
        <v>2323.4</v>
      </c>
      <c r="O115" s="9">
        <f t="shared" si="46"/>
        <v>0</v>
      </c>
    </row>
    <row r="116" spans="1:15" s="6" customFormat="1" x14ac:dyDescent="0.25">
      <c r="A116" s="41"/>
      <c r="B116" s="75"/>
      <c r="C116" s="20" t="s">
        <v>22</v>
      </c>
      <c r="D116" s="9">
        <f t="shared" si="40"/>
        <v>0</v>
      </c>
      <c r="E116" s="9"/>
      <c r="F116" s="9"/>
      <c r="G116" s="9"/>
      <c r="H116" s="9"/>
      <c r="I116" s="9"/>
      <c r="J116" s="9"/>
      <c r="K116" s="9">
        <v>0</v>
      </c>
      <c r="L116" s="9"/>
      <c r="M116" s="9"/>
      <c r="N116" s="10"/>
      <c r="O116" s="10"/>
    </row>
    <row r="117" spans="1:15" s="6" customFormat="1" x14ac:dyDescent="0.25">
      <c r="A117" s="41"/>
      <c r="B117" s="75"/>
      <c r="C117" s="20" t="s">
        <v>16</v>
      </c>
      <c r="D117" s="9">
        <f t="shared" si="40"/>
        <v>17396.5</v>
      </c>
      <c r="E117" s="9"/>
      <c r="F117" s="9"/>
      <c r="G117" s="9"/>
      <c r="H117" s="9"/>
      <c r="I117" s="9"/>
      <c r="J117" s="9">
        <v>714</v>
      </c>
      <c r="K117" s="9">
        <v>7817.1</v>
      </c>
      <c r="L117" s="9">
        <v>7155.4</v>
      </c>
      <c r="M117" s="9"/>
      <c r="N117" s="10">
        <v>1710</v>
      </c>
      <c r="O117" s="10"/>
    </row>
    <row r="118" spans="1:15" s="6" customFormat="1" ht="30" x14ac:dyDescent="0.25">
      <c r="A118" s="41"/>
      <c r="B118" s="75"/>
      <c r="C118" s="20" t="s">
        <v>17</v>
      </c>
      <c r="D118" s="9">
        <f t="shared" si="40"/>
        <v>6359.2999999999993</v>
      </c>
      <c r="E118" s="9"/>
      <c r="F118" s="9"/>
      <c r="G118" s="9"/>
      <c r="H118" s="9"/>
      <c r="I118" s="9"/>
      <c r="J118" s="9">
        <v>284.60000000000002</v>
      </c>
      <c r="K118" s="9">
        <v>3025</v>
      </c>
      <c r="L118" s="9">
        <v>2436.3000000000002</v>
      </c>
      <c r="M118" s="9"/>
      <c r="N118" s="10">
        <v>613.4</v>
      </c>
      <c r="O118" s="10"/>
    </row>
    <row r="119" spans="1:15" s="6" customFormat="1" ht="30" x14ac:dyDescent="0.25">
      <c r="A119" s="42"/>
      <c r="B119" s="76"/>
      <c r="C119" s="20" t="s">
        <v>18</v>
      </c>
      <c r="D119" s="9">
        <f t="shared" si="40"/>
        <v>0</v>
      </c>
      <c r="E119" s="9"/>
      <c r="F119" s="9"/>
      <c r="G119" s="9"/>
      <c r="H119" s="9"/>
      <c r="I119" s="9"/>
      <c r="J119" s="9"/>
      <c r="K119" s="9">
        <v>0</v>
      </c>
      <c r="L119" s="34"/>
      <c r="M119" s="39"/>
      <c r="N119" s="34"/>
      <c r="O119" s="34"/>
    </row>
    <row r="120" spans="1:15" s="6" customFormat="1" x14ac:dyDescent="0.25">
      <c r="A120" s="40" t="s">
        <v>64</v>
      </c>
      <c r="B120" s="40" t="s">
        <v>65</v>
      </c>
      <c r="C120" s="20" t="s">
        <v>14</v>
      </c>
      <c r="D120" s="9">
        <f t="shared" si="40"/>
        <v>156776.79999999999</v>
      </c>
      <c r="E120" s="9">
        <f t="shared" ref="E120:O120" si="47">E121+E122+E123+E124</f>
        <v>0</v>
      </c>
      <c r="F120" s="9">
        <f t="shared" si="47"/>
        <v>0</v>
      </c>
      <c r="G120" s="9">
        <f t="shared" si="47"/>
        <v>0</v>
      </c>
      <c r="H120" s="9">
        <f t="shared" si="47"/>
        <v>0</v>
      </c>
      <c r="I120" s="9">
        <f t="shared" si="47"/>
        <v>0</v>
      </c>
      <c r="J120" s="9">
        <f t="shared" si="47"/>
        <v>0</v>
      </c>
      <c r="K120" s="9">
        <f t="shared" si="47"/>
        <v>0</v>
      </c>
      <c r="L120" s="9">
        <f t="shared" si="47"/>
        <v>0</v>
      </c>
      <c r="M120" s="9">
        <f t="shared" si="47"/>
        <v>0</v>
      </c>
      <c r="N120" s="9">
        <f t="shared" si="47"/>
        <v>47033</v>
      </c>
      <c r="O120" s="9">
        <f t="shared" si="47"/>
        <v>109743.79999999999</v>
      </c>
    </row>
    <row r="121" spans="1:15" s="6" customFormat="1" x14ac:dyDescent="0.25">
      <c r="A121" s="41"/>
      <c r="B121" s="41"/>
      <c r="C121" s="20" t="s">
        <v>22</v>
      </c>
      <c r="D121" s="9">
        <f t="shared" si="40"/>
        <v>0</v>
      </c>
      <c r="E121" s="9"/>
      <c r="F121" s="9"/>
      <c r="G121" s="9"/>
      <c r="H121" s="9"/>
      <c r="I121" s="9"/>
      <c r="J121" s="9"/>
      <c r="K121" s="9"/>
      <c r="L121" s="34"/>
      <c r="M121" s="10"/>
      <c r="N121" s="10"/>
      <c r="O121" s="34"/>
    </row>
    <row r="122" spans="1:15" s="6" customFormat="1" x14ac:dyDescent="0.25">
      <c r="A122" s="41"/>
      <c r="B122" s="41"/>
      <c r="C122" s="20" t="s">
        <v>16</v>
      </c>
      <c r="D122" s="9">
        <f t="shared" si="40"/>
        <v>116955.48999999999</v>
      </c>
      <c r="E122" s="9"/>
      <c r="F122" s="9"/>
      <c r="G122" s="9"/>
      <c r="H122" s="9"/>
      <c r="I122" s="9"/>
      <c r="J122" s="9"/>
      <c r="K122" s="9"/>
      <c r="L122" s="34"/>
      <c r="M122" s="10"/>
      <c r="N122" s="10">
        <v>35086.620000000003</v>
      </c>
      <c r="O122" s="34">
        <v>81868.87</v>
      </c>
    </row>
    <row r="123" spans="1:15" s="6" customFormat="1" ht="30" x14ac:dyDescent="0.25">
      <c r="A123" s="41"/>
      <c r="B123" s="41"/>
      <c r="C123" s="20" t="s">
        <v>17</v>
      </c>
      <c r="D123" s="9">
        <f t="shared" si="40"/>
        <v>39821.31</v>
      </c>
      <c r="E123" s="9"/>
      <c r="F123" s="9"/>
      <c r="G123" s="9"/>
      <c r="H123" s="9"/>
      <c r="I123" s="9"/>
      <c r="J123" s="9"/>
      <c r="K123" s="9"/>
      <c r="L123" s="34"/>
      <c r="M123" s="10"/>
      <c r="N123" s="10">
        <v>11946.38</v>
      </c>
      <c r="O123" s="10">
        <v>27874.93</v>
      </c>
    </row>
    <row r="124" spans="1:15" s="6" customFormat="1" ht="30" x14ac:dyDescent="0.25">
      <c r="A124" s="42"/>
      <c r="B124" s="42"/>
      <c r="C124" s="20" t="s">
        <v>18</v>
      </c>
      <c r="D124" s="9">
        <f t="shared" si="40"/>
        <v>0</v>
      </c>
      <c r="E124" s="9"/>
      <c r="F124" s="9"/>
      <c r="G124" s="9"/>
      <c r="H124" s="9"/>
      <c r="I124" s="9"/>
      <c r="J124" s="9"/>
      <c r="K124" s="9"/>
      <c r="L124" s="34"/>
      <c r="M124" s="39"/>
      <c r="N124" s="34"/>
      <c r="O124" s="34"/>
    </row>
    <row r="125" spans="1:15" s="6" customFormat="1" x14ac:dyDescent="0.25">
      <c r="A125" s="40" t="s">
        <v>66</v>
      </c>
      <c r="B125" s="40" t="s">
        <v>67</v>
      </c>
      <c r="C125" s="20" t="s">
        <v>14</v>
      </c>
      <c r="D125" s="9">
        <f t="shared" si="40"/>
        <v>292617</v>
      </c>
      <c r="E125" s="9">
        <f t="shared" ref="E125:O125" si="48">E126+E127+E128+E129</f>
        <v>0</v>
      </c>
      <c r="F125" s="9">
        <f t="shared" si="48"/>
        <v>0</v>
      </c>
      <c r="G125" s="9">
        <f t="shared" si="48"/>
        <v>0</v>
      </c>
      <c r="H125" s="9">
        <f t="shared" si="48"/>
        <v>0</v>
      </c>
      <c r="I125" s="9">
        <f t="shared" si="48"/>
        <v>0</v>
      </c>
      <c r="J125" s="9">
        <f t="shared" si="48"/>
        <v>0</v>
      </c>
      <c r="K125" s="9">
        <f t="shared" si="48"/>
        <v>0</v>
      </c>
      <c r="L125" s="9">
        <f t="shared" si="48"/>
        <v>0</v>
      </c>
      <c r="M125" s="9">
        <f t="shared" si="48"/>
        <v>0</v>
      </c>
      <c r="N125" s="9">
        <f t="shared" si="48"/>
        <v>110000</v>
      </c>
      <c r="O125" s="9">
        <f t="shared" si="48"/>
        <v>182617</v>
      </c>
    </row>
    <row r="126" spans="1:15" s="6" customFormat="1" x14ac:dyDescent="0.25">
      <c r="A126" s="41"/>
      <c r="B126" s="41"/>
      <c r="C126" s="20" t="s">
        <v>22</v>
      </c>
      <c r="D126" s="9">
        <f t="shared" si="40"/>
        <v>0</v>
      </c>
      <c r="E126" s="9"/>
      <c r="F126" s="9"/>
      <c r="G126" s="9"/>
      <c r="H126" s="9"/>
      <c r="I126" s="9"/>
      <c r="J126" s="9"/>
      <c r="K126" s="9"/>
      <c r="L126" s="34"/>
      <c r="M126" s="10"/>
      <c r="N126" s="10"/>
      <c r="O126" s="34"/>
    </row>
    <row r="127" spans="1:15" s="6" customFormat="1" x14ac:dyDescent="0.25">
      <c r="A127" s="41"/>
      <c r="B127" s="41"/>
      <c r="C127" s="20" t="s">
        <v>16</v>
      </c>
      <c r="D127" s="9">
        <f t="shared" si="40"/>
        <v>218292.28</v>
      </c>
      <c r="E127" s="9"/>
      <c r="F127" s="9"/>
      <c r="G127" s="9"/>
      <c r="H127" s="9"/>
      <c r="I127" s="9"/>
      <c r="J127" s="9"/>
      <c r="K127" s="9"/>
      <c r="L127" s="34"/>
      <c r="M127" s="10"/>
      <c r="N127" s="10">
        <v>82060</v>
      </c>
      <c r="O127" s="34">
        <v>136232.28</v>
      </c>
    </row>
    <row r="128" spans="1:15" s="6" customFormat="1" ht="30" x14ac:dyDescent="0.25">
      <c r="A128" s="41"/>
      <c r="B128" s="41"/>
      <c r="C128" s="20" t="s">
        <v>17</v>
      </c>
      <c r="D128" s="9">
        <f t="shared" si="40"/>
        <v>74324.72</v>
      </c>
      <c r="E128" s="9"/>
      <c r="F128" s="9"/>
      <c r="G128" s="9"/>
      <c r="H128" s="9"/>
      <c r="I128" s="9"/>
      <c r="J128" s="9"/>
      <c r="K128" s="9"/>
      <c r="L128" s="34"/>
      <c r="M128" s="10"/>
      <c r="N128" s="10">
        <v>27940</v>
      </c>
      <c r="O128" s="10">
        <v>46384.72</v>
      </c>
    </row>
    <row r="129" spans="1:15" s="6" customFormat="1" ht="30" x14ac:dyDescent="0.25">
      <c r="A129" s="42"/>
      <c r="B129" s="42"/>
      <c r="C129" s="20" t="s">
        <v>18</v>
      </c>
      <c r="D129" s="9">
        <f t="shared" si="40"/>
        <v>0</v>
      </c>
      <c r="E129" s="9"/>
      <c r="F129" s="9"/>
      <c r="G129" s="9"/>
      <c r="H129" s="9"/>
      <c r="I129" s="9"/>
      <c r="J129" s="9"/>
      <c r="K129" s="9"/>
      <c r="L129" s="34"/>
      <c r="M129" s="39"/>
      <c r="N129" s="34"/>
      <c r="O129" s="34"/>
    </row>
    <row r="130" spans="1:15" s="6" customFormat="1" x14ac:dyDescent="0.25">
      <c r="A130" s="40" t="s">
        <v>68</v>
      </c>
      <c r="B130" s="40" t="s">
        <v>69</v>
      </c>
      <c r="C130" s="20" t="s">
        <v>14</v>
      </c>
      <c r="D130" s="9">
        <f t="shared" si="40"/>
        <v>319522</v>
      </c>
      <c r="E130" s="9">
        <f t="shared" ref="E130:O130" si="49">E131+E132+E133+E134</f>
        <v>0</v>
      </c>
      <c r="F130" s="9">
        <f t="shared" si="49"/>
        <v>0</v>
      </c>
      <c r="G130" s="9">
        <f t="shared" si="49"/>
        <v>0</v>
      </c>
      <c r="H130" s="9">
        <f t="shared" si="49"/>
        <v>0</v>
      </c>
      <c r="I130" s="9">
        <f t="shared" si="49"/>
        <v>0</v>
      </c>
      <c r="J130" s="9">
        <f t="shared" si="49"/>
        <v>0</v>
      </c>
      <c r="K130" s="9">
        <f t="shared" si="49"/>
        <v>0</v>
      </c>
      <c r="L130" s="9">
        <f t="shared" si="49"/>
        <v>0</v>
      </c>
      <c r="M130" s="9">
        <f t="shared" si="49"/>
        <v>0</v>
      </c>
      <c r="N130" s="9">
        <f t="shared" si="49"/>
        <v>95775</v>
      </c>
      <c r="O130" s="9">
        <f t="shared" si="49"/>
        <v>223747</v>
      </c>
    </row>
    <row r="131" spans="1:15" s="6" customFormat="1" x14ac:dyDescent="0.25">
      <c r="A131" s="41"/>
      <c r="B131" s="41"/>
      <c r="C131" s="20" t="s">
        <v>22</v>
      </c>
      <c r="D131" s="9">
        <f t="shared" si="40"/>
        <v>156431.79999999999</v>
      </c>
      <c r="E131" s="9"/>
      <c r="F131" s="9"/>
      <c r="G131" s="9"/>
      <c r="H131" s="9"/>
      <c r="I131" s="9"/>
      <c r="J131" s="9"/>
      <c r="K131" s="9"/>
      <c r="L131" s="10"/>
      <c r="M131" s="10"/>
      <c r="N131" s="10"/>
      <c r="O131" s="34">
        <v>156431.79999999999</v>
      </c>
    </row>
    <row r="132" spans="1:15" s="6" customFormat="1" x14ac:dyDescent="0.25">
      <c r="A132" s="41"/>
      <c r="B132" s="41"/>
      <c r="C132" s="20" t="s">
        <v>16</v>
      </c>
      <c r="D132" s="9">
        <f t="shared" si="40"/>
        <v>121665.29</v>
      </c>
      <c r="E132" s="9"/>
      <c r="F132" s="9"/>
      <c r="G132" s="9"/>
      <c r="H132" s="9"/>
      <c r="I132" s="9"/>
      <c r="J132" s="9"/>
      <c r="K132" s="9"/>
      <c r="L132" s="10"/>
      <c r="M132" s="10"/>
      <c r="N132" s="10">
        <v>71448.149999999994</v>
      </c>
      <c r="O132" s="34">
        <v>50217.14</v>
      </c>
    </row>
    <row r="133" spans="1:15" s="6" customFormat="1" ht="30" x14ac:dyDescent="0.25">
      <c r="A133" s="41"/>
      <c r="B133" s="41"/>
      <c r="C133" s="20" t="s">
        <v>17</v>
      </c>
      <c r="D133" s="9">
        <f t="shared" si="40"/>
        <v>41424.910000000003</v>
      </c>
      <c r="E133" s="9"/>
      <c r="F133" s="9"/>
      <c r="G133" s="9"/>
      <c r="H133" s="9"/>
      <c r="I133" s="9"/>
      <c r="J133" s="9"/>
      <c r="K133" s="9"/>
      <c r="L133" s="10"/>
      <c r="M133" s="10"/>
      <c r="N133" s="10">
        <v>24326.85</v>
      </c>
      <c r="O133" s="34">
        <v>17098.060000000001</v>
      </c>
    </row>
    <row r="134" spans="1:15" s="6" customFormat="1" ht="30" x14ac:dyDescent="0.25">
      <c r="A134" s="42"/>
      <c r="B134" s="42"/>
      <c r="C134" s="20" t="s">
        <v>18</v>
      </c>
      <c r="D134" s="9">
        <f t="shared" si="40"/>
        <v>0</v>
      </c>
      <c r="E134" s="9"/>
      <c r="F134" s="9"/>
      <c r="G134" s="9"/>
      <c r="H134" s="9"/>
      <c r="I134" s="9"/>
      <c r="J134" s="9"/>
      <c r="K134" s="9"/>
      <c r="L134" s="34"/>
      <c r="M134" s="39"/>
      <c r="N134" s="34"/>
      <c r="O134" s="34"/>
    </row>
    <row r="135" spans="1:15" s="6" customFormat="1" x14ac:dyDescent="0.25">
      <c r="A135" s="40" t="s">
        <v>70</v>
      </c>
      <c r="B135" s="40" t="s">
        <v>71</v>
      </c>
      <c r="C135" s="20" t="s">
        <v>14</v>
      </c>
      <c r="D135" s="9">
        <f t="shared" si="40"/>
        <v>108500</v>
      </c>
      <c r="E135" s="9">
        <f t="shared" ref="E135:O135" si="50">E136+E137+E138+E139</f>
        <v>0</v>
      </c>
      <c r="F135" s="9">
        <f t="shared" si="50"/>
        <v>0</v>
      </c>
      <c r="G135" s="9">
        <f t="shared" si="50"/>
        <v>0</v>
      </c>
      <c r="H135" s="9">
        <f t="shared" si="50"/>
        <v>0</v>
      </c>
      <c r="I135" s="9">
        <f t="shared" si="50"/>
        <v>0</v>
      </c>
      <c r="J135" s="9">
        <f t="shared" si="50"/>
        <v>0</v>
      </c>
      <c r="K135" s="9">
        <f t="shared" si="50"/>
        <v>0</v>
      </c>
      <c r="L135" s="9">
        <f t="shared" si="50"/>
        <v>0</v>
      </c>
      <c r="M135" s="9">
        <f t="shared" si="50"/>
        <v>0</v>
      </c>
      <c r="N135" s="9">
        <f t="shared" si="50"/>
        <v>5000</v>
      </c>
      <c r="O135" s="9">
        <f t="shared" si="50"/>
        <v>103500</v>
      </c>
    </row>
    <row r="136" spans="1:15" s="6" customFormat="1" x14ac:dyDescent="0.25">
      <c r="A136" s="41"/>
      <c r="B136" s="41"/>
      <c r="C136" s="20" t="s">
        <v>22</v>
      </c>
      <c r="D136" s="9">
        <f t="shared" si="40"/>
        <v>0</v>
      </c>
      <c r="E136" s="9"/>
      <c r="F136" s="9"/>
      <c r="G136" s="9"/>
      <c r="H136" s="9"/>
      <c r="I136" s="9"/>
      <c r="J136" s="9"/>
      <c r="K136" s="9"/>
      <c r="L136" s="34"/>
      <c r="M136" s="39"/>
      <c r="N136" s="34"/>
      <c r="O136" s="34"/>
    </row>
    <row r="137" spans="1:15" s="6" customFormat="1" x14ac:dyDescent="0.25">
      <c r="A137" s="41"/>
      <c r="B137" s="41"/>
      <c r="C137" s="20" t="s">
        <v>16</v>
      </c>
      <c r="D137" s="9">
        <f t="shared" si="40"/>
        <v>80941</v>
      </c>
      <c r="E137" s="9"/>
      <c r="F137" s="9"/>
      <c r="G137" s="9"/>
      <c r="H137" s="9"/>
      <c r="I137" s="9"/>
      <c r="J137" s="9"/>
      <c r="K137" s="9"/>
      <c r="L137" s="10"/>
      <c r="M137" s="10"/>
      <c r="N137" s="10">
        <v>3730</v>
      </c>
      <c r="O137" s="10">
        <v>77211</v>
      </c>
    </row>
    <row r="138" spans="1:15" s="6" customFormat="1" ht="30" x14ac:dyDescent="0.25">
      <c r="A138" s="41"/>
      <c r="B138" s="41"/>
      <c r="C138" s="20" t="s">
        <v>17</v>
      </c>
      <c r="D138" s="9">
        <f t="shared" si="40"/>
        <v>27559</v>
      </c>
      <c r="E138" s="9"/>
      <c r="F138" s="9"/>
      <c r="G138" s="9"/>
      <c r="H138" s="9"/>
      <c r="I138" s="9"/>
      <c r="J138" s="9"/>
      <c r="K138" s="9"/>
      <c r="L138" s="10"/>
      <c r="M138" s="10"/>
      <c r="N138" s="10">
        <v>1270</v>
      </c>
      <c r="O138" s="10">
        <v>26289</v>
      </c>
    </row>
    <row r="139" spans="1:15" s="6" customFormat="1" ht="30" x14ac:dyDescent="0.25">
      <c r="A139" s="42"/>
      <c r="B139" s="42"/>
      <c r="C139" s="20" t="s">
        <v>18</v>
      </c>
      <c r="D139" s="9">
        <f t="shared" si="40"/>
        <v>0</v>
      </c>
      <c r="E139" s="9"/>
      <c r="F139" s="9"/>
      <c r="G139" s="9"/>
      <c r="H139" s="9"/>
      <c r="I139" s="9"/>
      <c r="J139" s="9"/>
      <c r="K139" s="9"/>
      <c r="L139" s="34"/>
      <c r="M139" s="39"/>
      <c r="N139" s="34"/>
      <c r="O139" s="34"/>
    </row>
    <row r="140" spans="1:15" s="6" customFormat="1" x14ac:dyDescent="0.25">
      <c r="A140" s="40" t="s">
        <v>72</v>
      </c>
      <c r="B140" s="77" t="s">
        <v>333</v>
      </c>
      <c r="C140" s="35" t="s">
        <v>14</v>
      </c>
      <c r="D140" s="9">
        <f t="shared" ref="D140:D220" si="51">SUM(E140:O140)</f>
        <v>3753.75</v>
      </c>
      <c r="E140" s="9">
        <f t="shared" ref="E140:O140" si="52">E141+E142+E143+E144</f>
        <v>0</v>
      </c>
      <c r="F140" s="9">
        <f t="shared" si="52"/>
        <v>0</v>
      </c>
      <c r="G140" s="9">
        <f t="shared" si="52"/>
        <v>0</v>
      </c>
      <c r="H140" s="9">
        <f t="shared" si="52"/>
        <v>0</v>
      </c>
      <c r="I140" s="9">
        <f t="shared" si="52"/>
        <v>0</v>
      </c>
      <c r="J140" s="9">
        <f t="shared" si="52"/>
        <v>0</v>
      </c>
      <c r="K140" s="9">
        <f t="shared" si="52"/>
        <v>0</v>
      </c>
      <c r="L140" s="9">
        <f t="shared" si="52"/>
        <v>0</v>
      </c>
      <c r="M140" s="9">
        <f t="shared" si="52"/>
        <v>0</v>
      </c>
      <c r="N140" s="9">
        <f t="shared" si="52"/>
        <v>0</v>
      </c>
      <c r="O140" s="9">
        <f t="shared" si="52"/>
        <v>3753.75</v>
      </c>
    </row>
    <row r="141" spans="1:15" s="6" customFormat="1" x14ac:dyDescent="0.25">
      <c r="A141" s="41"/>
      <c r="B141" s="77"/>
      <c r="C141" s="35" t="s">
        <v>22</v>
      </c>
      <c r="D141" s="9">
        <f t="shared" si="51"/>
        <v>0</v>
      </c>
      <c r="E141" s="9"/>
      <c r="F141" s="9"/>
      <c r="G141" s="9"/>
      <c r="H141" s="9"/>
      <c r="I141" s="9"/>
      <c r="J141" s="9"/>
      <c r="K141" s="9"/>
      <c r="L141" s="35"/>
      <c r="M141" s="39"/>
      <c r="N141" s="35"/>
      <c r="O141" s="35"/>
    </row>
    <row r="142" spans="1:15" s="6" customFormat="1" x14ac:dyDescent="0.25">
      <c r="A142" s="41"/>
      <c r="B142" s="77"/>
      <c r="C142" s="35" t="s">
        <v>16</v>
      </c>
      <c r="D142" s="9">
        <f t="shared" si="51"/>
        <v>2706.45</v>
      </c>
      <c r="E142" s="9"/>
      <c r="F142" s="9"/>
      <c r="G142" s="9"/>
      <c r="H142" s="9"/>
      <c r="I142" s="9"/>
      <c r="J142" s="9"/>
      <c r="K142" s="9"/>
      <c r="L142" s="35"/>
      <c r="M142" s="39"/>
      <c r="N142" s="35"/>
      <c r="O142" s="35">
        <v>2706.45</v>
      </c>
    </row>
    <row r="143" spans="1:15" s="6" customFormat="1" ht="30" x14ac:dyDescent="0.25">
      <c r="A143" s="41"/>
      <c r="B143" s="77"/>
      <c r="C143" s="35" t="s">
        <v>17</v>
      </c>
      <c r="D143" s="9">
        <f t="shared" si="51"/>
        <v>1047.3</v>
      </c>
      <c r="E143" s="9"/>
      <c r="F143" s="9"/>
      <c r="G143" s="9"/>
      <c r="H143" s="9"/>
      <c r="I143" s="9"/>
      <c r="J143" s="9"/>
      <c r="K143" s="9"/>
      <c r="L143" s="35"/>
      <c r="M143" s="39"/>
      <c r="N143" s="35"/>
      <c r="O143" s="35">
        <v>1047.3</v>
      </c>
    </row>
    <row r="144" spans="1:15" s="6" customFormat="1" ht="30" x14ac:dyDescent="0.25">
      <c r="A144" s="42"/>
      <c r="B144" s="77"/>
      <c r="C144" s="35" t="s">
        <v>18</v>
      </c>
      <c r="D144" s="9">
        <f t="shared" si="51"/>
        <v>0</v>
      </c>
      <c r="E144" s="9"/>
      <c r="F144" s="9"/>
      <c r="G144" s="9"/>
      <c r="H144" s="9"/>
      <c r="I144" s="9"/>
      <c r="J144" s="9"/>
      <c r="K144" s="9"/>
      <c r="L144" s="35"/>
      <c r="M144" s="39"/>
      <c r="N144" s="35"/>
      <c r="O144" s="35"/>
    </row>
    <row r="145" spans="1:15" s="6" customFormat="1" x14ac:dyDescent="0.25">
      <c r="A145" s="40" t="s">
        <v>326</v>
      </c>
      <c r="B145" s="77" t="s">
        <v>334</v>
      </c>
      <c r="C145" s="35" t="s">
        <v>14</v>
      </c>
      <c r="D145" s="9">
        <f t="shared" si="51"/>
        <v>3932.5</v>
      </c>
      <c r="E145" s="9">
        <f t="shared" ref="E145:O145" si="53">E146+E147+E148+E149</f>
        <v>0</v>
      </c>
      <c r="F145" s="9">
        <f t="shared" si="53"/>
        <v>0</v>
      </c>
      <c r="G145" s="9">
        <f t="shared" si="53"/>
        <v>0</v>
      </c>
      <c r="H145" s="9">
        <f t="shared" si="53"/>
        <v>0</v>
      </c>
      <c r="I145" s="9">
        <f t="shared" si="53"/>
        <v>0</v>
      </c>
      <c r="J145" s="9">
        <f t="shared" si="53"/>
        <v>0</v>
      </c>
      <c r="K145" s="9">
        <f t="shared" si="53"/>
        <v>0</v>
      </c>
      <c r="L145" s="9">
        <f t="shared" si="53"/>
        <v>0</v>
      </c>
      <c r="M145" s="9">
        <f t="shared" si="53"/>
        <v>0</v>
      </c>
      <c r="N145" s="9">
        <f t="shared" si="53"/>
        <v>0</v>
      </c>
      <c r="O145" s="9">
        <f t="shared" si="53"/>
        <v>3932.5</v>
      </c>
    </row>
    <row r="146" spans="1:15" s="6" customFormat="1" x14ac:dyDescent="0.25">
      <c r="A146" s="41"/>
      <c r="B146" s="77"/>
      <c r="C146" s="35" t="s">
        <v>22</v>
      </c>
      <c r="D146" s="9">
        <f t="shared" si="51"/>
        <v>0</v>
      </c>
      <c r="E146" s="9"/>
      <c r="F146" s="9"/>
      <c r="G146" s="9"/>
      <c r="H146" s="9"/>
      <c r="I146" s="9"/>
      <c r="J146" s="9"/>
      <c r="K146" s="9"/>
      <c r="L146" s="35"/>
      <c r="M146" s="39"/>
      <c r="N146" s="35"/>
      <c r="O146" s="35"/>
    </row>
    <row r="147" spans="1:15" s="6" customFormat="1" x14ac:dyDescent="0.25">
      <c r="A147" s="41"/>
      <c r="B147" s="77"/>
      <c r="C147" s="35" t="s">
        <v>16</v>
      </c>
      <c r="D147" s="9">
        <f t="shared" si="51"/>
        <v>2835.33</v>
      </c>
      <c r="E147" s="9"/>
      <c r="F147" s="9"/>
      <c r="G147" s="9"/>
      <c r="H147" s="9"/>
      <c r="I147" s="9"/>
      <c r="J147" s="9"/>
      <c r="K147" s="9"/>
      <c r="L147" s="35"/>
      <c r="M147" s="39"/>
      <c r="N147" s="35"/>
      <c r="O147" s="35">
        <v>2835.33</v>
      </c>
    </row>
    <row r="148" spans="1:15" s="6" customFormat="1" ht="30" x14ac:dyDescent="0.25">
      <c r="A148" s="41"/>
      <c r="B148" s="77"/>
      <c r="C148" s="35" t="s">
        <v>17</v>
      </c>
      <c r="D148" s="9">
        <f t="shared" si="51"/>
        <v>1097.17</v>
      </c>
      <c r="E148" s="9"/>
      <c r="F148" s="9"/>
      <c r="G148" s="9"/>
      <c r="H148" s="9"/>
      <c r="I148" s="9"/>
      <c r="J148" s="9"/>
      <c r="K148" s="9"/>
      <c r="L148" s="35"/>
      <c r="M148" s="39"/>
      <c r="N148" s="35"/>
      <c r="O148" s="35">
        <v>1097.17</v>
      </c>
    </row>
    <row r="149" spans="1:15" s="6" customFormat="1" ht="30" x14ac:dyDescent="0.25">
      <c r="A149" s="42"/>
      <c r="B149" s="77"/>
      <c r="C149" s="35" t="s">
        <v>18</v>
      </c>
      <c r="D149" s="9">
        <f t="shared" si="51"/>
        <v>0</v>
      </c>
      <c r="E149" s="9"/>
      <c r="F149" s="9"/>
      <c r="G149" s="9"/>
      <c r="H149" s="9"/>
      <c r="I149" s="9"/>
      <c r="J149" s="9"/>
      <c r="K149" s="9"/>
      <c r="L149" s="35"/>
      <c r="M149" s="39"/>
      <c r="N149" s="35"/>
      <c r="O149" s="35"/>
    </row>
    <row r="150" spans="1:15" s="6" customFormat="1" x14ac:dyDescent="0.25">
      <c r="A150" s="40" t="s">
        <v>327</v>
      </c>
      <c r="B150" s="77" t="s">
        <v>335</v>
      </c>
      <c r="C150" s="35" t="s">
        <v>14</v>
      </c>
      <c r="D150" s="9">
        <f t="shared" si="51"/>
        <v>5362.5</v>
      </c>
      <c r="E150" s="9">
        <f t="shared" ref="E150:O150" si="54">E151+E152+E153+E154</f>
        <v>0</v>
      </c>
      <c r="F150" s="9">
        <f t="shared" si="54"/>
        <v>0</v>
      </c>
      <c r="G150" s="9">
        <f t="shared" si="54"/>
        <v>0</v>
      </c>
      <c r="H150" s="9">
        <f t="shared" si="54"/>
        <v>0</v>
      </c>
      <c r="I150" s="9">
        <f t="shared" si="54"/>
        <v>0</v>
      </c>
      <c r="J150" s="9">
        <f t="shared" si="54"/>
        <v>0</v>
      </c>
      <c r="K150" s="9">
        <f t="shared" si="54"/>
        <v>0</v>
      </c>
      <c r="L150" s="9">
        <f t="shared" si="54"/>
        <v>0</v>
      </c>
      <c r="M150" s="9">
        <f t="shared" si="54"/>
        <v>0</v>
      </c>
      <c r="N150" s="9">
        <f t="shared" si="54"/>
        <v>0</v>
      </c>
      <c r="O150" s="9">
        <f t="shared" si="54"/>
        <v>5362.5</v>
      </c>
    </row>
    <row r="151" spans="1:15" s="6" customFormat="1" x14ac:dyDescent="0.25">
      <c r="A151" s="41"/>
      <c r="B151" s="77"/>
      <c r="C151" s="35" t="s">
        <v>22</v>
      </c>
      <c r="D151" s="9">
        <f t="shared" si="51"/>
        <v>0</v>
      </c>
      <c r="E151" s="9"/>
      <c r="F151" s="9"/>
      <c r="G151" s="9"/>
      <c r="H151" s="9"/>
      <c r="I151" s="9"/>
      <c r="J151" s="9"/>
      <c r="K151" s="9"/>
      <c r="L151" s="35"/>
      <c r="M151" s="39"/>
      <c r="N151" s="35"/>
      <c r="O151" s="35"/>
    </row>
    <row r="152" spans="1:15" s="6" customFormat="1" x14ac:dyDescent="0.25">
      <c r="A152" s="41"/>
      <c r="B152" s="77"/>
      <c r="C152" s="35" t="s">
        <v>16</v>
      </c>
      <c r="D152" s="9">
        <f t="shared" si="51"/>
        <v>3866.36</v>
      </c>
      <c r="E152" s="9"/>
      <c r="F152" s="9"/>
      <c r="G152" s="9"/>
      <c r="H152" s="9"/>
      <c r="I152" s="9"/>
      <c r="J152" s="9"/>
      <c r="K152" s="9"/>
      <c r="L152" s="35"/>
      <c r="M152" s="39"/>
      <c r="N152" s="35"/>
      <c r="O152" s="35">
        <v>3866.36</v>
      </c>
    </row>
    <row r="153" spans="1:15" s="6" customFormat="1" ht="30" x14ac:dyDescent="0.25">
      <c r="A153" s="41"/>
      <c r="B153" s="77"/>
      <c r="C153" s="35" t="s">
        <v>17</v>
      </c>
      <c r="D153" s="9">
        <f t="shared" si="51"/>
        <v>1496.14</v>
      </c>
      <c r="E153" s="9"/>
      <c r="F153" s="9"/>
      <c r="G153" s="9"/>
      <c r="H153" s="9"/>
      <c r="I153" s="9"/>
      <c r="J153" s="9"/>
      <c r="K153" s="9"/>
      <c r="L153" s="35"/>
      <c r="M153" s="39"/>
      <c r="N153" s="35"/>
      <c r="O153" s="35">
        <v>1496.14</v>
      </c>
    </row>
    <row r="154" spans="1:15" s="6" customFormat="1" ht="30" x14ac:dyDescent="0.25">
      <c r="A154" s="42"/>
      <c r="B154" s="77"/>
      <c r="C154" s="35" t="s">
        <v>18</v>
      </c>
      <c r="D154" s="9">
        <f t="shared" si="51"/>
        <v>0</v>
      </c>
      <c r="E154" s="9"/>
      <c r="F154" s="9"/>
      <c r="G154" s="9"/>
      <c r="H154" s="9"/>
      <c r="I154" s="9"/>
      <c r="J154" s="9"/>
      <c r="K154" s="9"/>
      <c r="L154" s="35"/>
      <c r="M154" s="39"/>
      <c r="N154" s="35"/>
      <c r="O154" s="35"/>
    </row>
    <row r="155" spans="1:15" s="6" customFormat="1" x14ac:dyDescent="0.25">
      <c r="A155" s="40" t="s">
        <v>328</v>
      </c>
      <c r="B155" s="77" t="s">
        <v>335</v>
      </c>
      <c r="C155" s="35" t="s">
        <v>14</v>
      </c>
      <c r="D155" s="9">
        <f t="shared" si="51"/>
        <v>5362.5</v>
      </c>
      <c r="E155" s="9">
        <f t="shared" ref="E155:O155" si="55">E156+E157+E158+E159</f>
        <v>0</v>
      </c>
      <c r="F155" s="9">
        <f t="shared" si="55"/>
        <v>0</v>
      </c>
      <c r="G155" s="9">
        <f t="shared" si="55"/>
        <v>0</v>
      </c>
      <c r="H155" s="9">
        <f t="shared" si="55"/>
        <v>0</v>
      </c>
      <c r="I155" s="9">
        <f t="shared" si="55"/>
        <v>0</v>
      </c>
      <c r="J155" s="9">
        <f t="shared" si="55"/>
        <v>0</v>
      </c>
      <c r="K155" s="9">
        <f t="shared" si="55"/>
        <v>0</v>
      </c>
      <c r="L155" s="9">
        <f t="shared" si="55"/>
        <v>0</v>
      </c>
      <c r="M155" s="9">
        <f t="shared" si="55"/>
        <v>0</v>
      </c>
      <c r="N155" s="9">
        <f t="shared" si="55"/>
        <v>0</v>
      </c>
      <c r="O155" s="9">
        <f t="shared" si="55"/>
        <v>5362.5</v>
      </c>
    </row>
    <row r="156" spans="1:15" s="6" customFormat="1" x14ac:dyDescent="0.25">
      <c r="A156" s="41"/>
      <c r="B156" s="77"/>
      <c r="C156" s="35" t="s">
        <v>22</v>
      </c>
      <c r="D156" s="9">
        <f t="shared" si="51"/>
        <v>0</v>
      </c>
      <c r="E156" s="9"/>
      <c r="F156" s="9"/>
      <c r="G156" s="9"/>
      <c r="H156" s="9"/>
      <c r="I156" s="9"/>
      <c r="J156" s="9"/>
      <c r="K156" s="9"/>
      <c r="L156" s="35"/>
      <c r="M156" s="39"/>
      <c r="N156" s="35"/>
      <c r="O156" s="35"/>
    </row>
    <row r="157" spans="1:15" s="6" customFormat="1" x14ac:dyDescent="0.25">
      <c r="A157" s="41"/>
      <c r="B157" s="77"/>
      <c r="C157" s="35" t="s">
        <v>16</v>
      </c>
      <c r="D157" s="9">
        <f t="shared" si="51"/>
        <v>3866.36</v>
      </c>
      <c r="E157" s="9"/>
      <c r="F157" s="9"/>
      <c r="G157" s="9"/>
      <c r="H157" s="9"/>
      <c r="I157" s="9"/>
      <c r="J157" s="9"/>
      <c r="K157" s="9"/>
      <c r="L157" s="35"/>
      <c r="M157" s="39"/>
      <c r="N157" s="35"/>
      <c r="O157" s="35">
        <v>3866.36</v>
      </c>
    </row>
    <row r="158" spans="1:15" s="6" customFormat="1" ht="30" x14ac:dyDescent="0.25">
      <c r="A158" s="41"/>
      <c r="B158" s="77"/>
      <c r="C158" s="35" t="s">
        <v>17</v>
      </c>
      <c r="D158" s="9">
        <f t="shared" si="51"/>
        <v>1496.14</v>
      </c>
      <c r="E158" s="9"/>
      <c r="F158" s="9"/>
      <c r="G158" s="9"/>
      <c r="H158" s="9"/>
      <c r="I158" s="9"/>
      <c r="J158" s="9"/>
      <c r="K158" s="9"/>
      <c r="L158" s="35"/>
      <c r="M158" s="39"/>
      <c r="N158" s="35"/>
      <c r="O158" s="35">
        <v>1496.14</v>
      </c>
    </row>
    <row r="159" spans="1:15" s="6" customFormat="1" ht="30" x14ac:dyDescent="0.25">
      <c r="A159" s="42"/>
      <c r="B159" s="77"/>
      <c r="C159" s="35" t="s">
        <v>18</v>
      </c>
      <c r="D159" s="9">
        <f t="shared" si="51"/>
        <v>0</v>
      </c>
      <c r="E159" s="9"/>
      <c r="F159" s="9"/>
      <c r="G159" s="9"/>
      <c r="H159" s="9"/>
      <c r="I159" s="9"/>
      <c r="J159" s="9"/>
      <c r="K159" s="9"/>
      <c r="L159" s="35"/>
      <c r="M159" s="39"/>
      <c r="N159" s="35"/>
      <c r="O159" s="35"/>
    </row>
    <row r="160" spans="1:15" s="6" customFormat="1" x14ac:dyDescent="0.25">
      <c r="A160" s="40" t="s">
        <v>329</v>
      </c>
      <c r="B160" s="77" t="s">
        <v>335</v>
      </c>
      <c r="C160" s="35" t="s">
        <v>14</v>
      </c>
      <c r="D160" s="9">
        <f t="shared" si="51"/>
        <v>5362.5</v>
      </c>
      <c r="E160" s="9">
        <f t="shared" ref="E160:O160" si="56">E161+E162+E163+E164</f>
        <v>0</v>
      </c>
      <c r="F160" s="9">
        <f t="shared" si="56"/>
        <v>0</v>
      </c>
      <c r="G160" s="9">
        <f t="shared" si="56"/>
        <v>0</v>
      </c>
      <c r="H160" s="9">
        <f t="shared" si="56"/>
        <v>0</v>
      </c>
      <c r="I160" s="9">
        <f t="shared" si="56"/>
        <v>0</v>
      </c>
      <c r="J160" s="9">
        <f t="shared" si="56"/>
        <v>0</v>
      </c>
      <c r="K160" s="9">
        <f t="shared" si="56"/>
        <v>0</v>
      </c>
      <c r="L160" s="9">
        <f t="shared" si="56"/>
        <v>0</v>
      </c>
      <c r="M160" s="9">
        <f t="shared" si="56"/>
        <v>0</v>
      </c>
      <c r="N160" s="9">
        <f t="shared" si="56"/>
        <v>0</v>
      </c>
      <c r="O160" s="9">
        <f t="shared" si="56"/>
        <v>5362.5</v>
      </c>
    </row>
    <row r="161" spans="1:15" s="6" customFormat="1" x14ac:dyDescent="0.25">
      <c r="A161" s="41"/>
      <c r="B161" s="77"/>
      <c r="C161" s="35" t="s">
        <v>22</v>
      </c>
      <c r="D161" s="9">
        <f t="shared" si="51"/>
        <v>0</v>
      </c>
      <c r="E161" s="9"/>
      <c r="F161" s="9"/>
      <c r="G161" s="9"/>
      <c r="H161" s="9"/>
      <c r="I161" s="9"/>
      <c r="J161" s="9"/>
      <c r="K161" s="9"/>
      <c r="L161" s="35"/>
      <c r="M161" s="39"/>
      <c r="N161" s="35"/>
      <c r="O161" s="35"/>
    </row>
    <row r="162" spans="1:15" s="6" customFormat="1" x14ac:dyDescent="0.25">
      <c r="A162" s="41"/>
      <c r="B162" s="77"/>
      <c r="C162" s="35" t="s">
        <v>16</v>
      </c>
      <c r="D162" s="9">
        <f t="shared" si="51"/>
        <v>3866.36</v>
      </c>
      <c r="E162" s="9"/>
      <c r="F162" s="9"/>
      <c r="G162" s="9"/>
      <c r="H162" s="9"/>
      <c r="I162" s="9"/>
      <c r="J162" s="9"/>
      <c r="K162" s="9"/>
      <c r="L162" s="35"/>
      <c r="M162" s="39"/>
      <c r="N162" s="35"/>
      <c r="O162" s="35">
        <v>3866.36</v>
      </c>
    </row>
    <row r="163" spans="1:15" s="6" customFormat="1" ht="30" x14ac:dyDescent="0.25">
      <c r="A163" s="41"/>
      <c r="B163" s="77"/>
      <c r="C163" s="35" t="s">
        <v>17</v>
      </c>
      <c r="D163" s="9">
        <f t="shared" si="51"/>
        <v>1496.14</v>
      </c>
      <c r="E163" s="9"/>
      <c r="F163" s="9"/>
      <c r="G163" s="9"/>
      <c r="H163" s="9"/>
      <c r="I163" s="9"/>
      <c r="J163" s="9"/>
      <c r="K163" s="9"/>
      <c r="L163" s="35"/>
      <c r="M163" s="39"/>
      <c r="N163" s="35"/>
      <c r="O163" s="35">
        <v>1496.14</v>
      </c>
    </row>
    <row r="164" spans="1:15" s="6" customFormat="1" ht="30" x14ac:dyDescent="0.25">
      <c r="A164" s="42"/>
      <c r="B164" s="77"/>
      <c r="C164" s="35" t="s">
        <v>18</v>
      </c>
      <c r="D164" s="9">
        <f t="shared" si="51"/>
        <v>0</v>
      </c>
      <c r="E164" s="9"/>
      <c r="F164" s="9"/>
      <c r="G164" s="9"/>
      <c r="H164" s="9"/>
      <c r="I164" s="9"/>
      <c r="J164" s="9"/>
      <c r="K164" s="9"/>
      <c r="L164" s="35"/>
      <c r="M164" s="39"/>
      <c r="N164" s="35"/>
      <c r="O164" s="35"/>
    </row>
    <row r="165" spans="1:15" s="6" customFormat="1" x14ac:dyDescent="0.25">
      <c r="A165" s="40" t="s">
        <v>330</v>
      </c>
      <c r="B165" s="77" t="s">
        <v>336</v>
      </c>
      <c r="C165" s="35" t="s">
        <v>14</v>
      </c>
      <c r="D165" s="9">
        <f t="shared" si="51"/>
        <v>5605.6</v>
      </c>
      <c r="E165" s="9">
        <f t="shared" ref="E165:O165" si="57">E166+E167+E168+E169</f>
        <v>0</v>
      </c>
      <c r="F165" s="9">
        <f t="shared" si="57"/>
        <v>0</v>
      </c>
      <c r="G165" s="9">
        <f t="shared" si="57"/>
        <v>0</v>
      </c>
      <c r="H165" s="9">
        <f t="shared" si="57"/>
        <v>0</v>
      </c>
      <c r="I165" s="9">
        <f t="shared" si="57"/>
        <v>0</v>
      </c>
      <c r="J165" s="9">
        <f t="shared" si="57"/>
        <v>0</v>
      </c>
      <c r="K165" s="9">
        <f t="shared" si="57"/>
        <v>0</v>
      </c>
      <c r="L165" s="9">
        <f t="shared" si="57"/>
        <v>0</v>
      </c>
      <c r="M165" s="9">
        <f t="shared" si="57"/>
        <v>0</v>
      </c>
      <c r="N165" s="9">
        <f t="shared" si="57"/>
        <v>0</v>
      </c>
      <c r="O165" s="9">
        <f t="shared" si="57"/>
        <v>5605.6</v>
      </c>
    </row>
    <row r="166" spans="1:15" s="6" customFormat="1" x14ac:dyDescent="0.25">
      <c r="A166" s="41"/>
      <c r="B166" s="77"/>
      <c r="C166" s="35" t="s">
        <v>22</v>
      </c>
      <c r="D166" s="9">
        <f t="shared" si="51"/>
        <v>0</v>
      </c>
      <c r="E166" s="9"/>
      <c r="F166" s="9"/>
      <c r="G166" s="9"/>
      <c r="H166" s="9"/>
      <c r="I166" s="9"/>
      <c r="J166" s="9"/>
      <c r="K166" s="9"/>
      <c r="L166" s="35"/>
      <c r="M166" s="39"/>
      <c r="N166" s="35"/>
      <c r="O166" s="35"/>
    </row>
    <row r="167" spans="1:15" s="6" customFormat="1" x14ac:dyDescent="0.25">
      <c r="A167" s="41"/>
      <c r="B167" s="77"/>
      <c r="C167" s="35" t="s">
        <v>16</v>
      </c>
      <c r="D167" s="9">
        <f t="shared" si="51"/>
        <v>4041.64</v>
      </c>
      <c r="E167" s="9"/>
      <c r="F167" s="9"/>
      <c r="G167" s="9"/>
      <c r="H167" s="9"/>
      <c r="I167" s="9"/>
      <c r="J167" s="9"/>
      <c r="K167" s="9"/>
      <c r="L167" s="35"/>
      <c r="M167" s="39"/>
      <c r="N167" s="35"/>
      <c r="O167" s="35">
        <v>4041.64</v>
      </c>
    </row>
    <row r="168" spans="1:15" s="6" customFormat="1" ht="30" x14ac:dyDescent="0.25">
      <c r="A168" s="41"/>
      <c r="B168" s="77"/>
      <c r="C168" s="35" t="s">
        <v>17</v>
      </c>
      <c r="D168" s="9">
        <f t="shared" si="51"/>
        <v>1563.96</v>
      </c>
      <c r="E168" s="9"/>
      <c r="F168" s="9"/>
      <c r="G168" s="9"/>
      <c r="H168" s="9"/>
      <c r="I168" s="9"/>
      <c r="J168" s="9"/>
      <c r="K168" s="9"/>
      <c r="L168" s="35"/>
      <c r="M168" s="39"/>
      <c r="N168" s="35"/>
      <c r="O168" s="35">
        <v>1563.96</v>
      </c>
    </row>
    <row r="169" spans="1:15" s="6" customFormat="1" ht="30" x14ac:dyDescent="0.25">
      <c r="A169" s="42"/>
      <c r="B169" s="77"/>
      <c r="C169" s="35" t="s">
        <v>18</v>
      </c>
      <c r="D169" s="9">
        <f t="shared" si="51"/>
        <v>0</v>
      </c>
      <c r="E169" s="9"/>
      <c r="F169" s="9"/>
      <c r="G169" s="9"/>
      <c r="H169" s="9"/>
      <c r="I169" s="9"/>
      <c r="J169" s="9"/>
      <c r="K169" s="9"/>
      <c r="L169" s="35"/>
      <c r="M169" s="39"/>
      <c r="N169" s="35"/>
      <c r="O169" s="35"/>
    </row>
    <row r="170" spans="1:15" s="6" customFormat="1" x14ac:dyDescent="0.25">
      <c r="A170" s="40" t="s">
        <v>331</v>
      </c>
      <c r="B170" s="77" t="s">
        <v>337</v>
      </c>
      <c r="C170" s="35" t="s">
        <v>14</v>
      </c>
      <c r="D170" s="9">
        <f t="shared" si="51"/>
        <v>5362.5</v>
      </c>
      <c r="E170" s="9">
        <f t="shared" ref="E170:O170" si="58">E171+E172+E173+E174</f>
        <v>0</v>
      </c>
      <c r="F170" s="9">
        <f t="shared" si="58"/>
        <v>0</v>
      </c>
      <c r="G170" s="9">
        <f t="shared" si="58"/>
        <v>0</v>
      </c>
      <c r="H170" s="9">
        <f t="shared" si="58"/>
        <v>0</v>
      </c>
      <c r="I170" s="9">
        <f t="shared" si="58"/>
        <v>0</v>
      </c>
      <c r="J170" s="9">
        <f t="shared" si="58"/>
        <v>0</v>
      </c>
      <c r="K170" s="9">
        <f t="shared" si="58"/>
        <v>0</v>
      </c>
      <c r="L170" s="9">
        <f t="shared" si="58"/>
        <v>0</v>
      </c>
      <c r="M170" s="9">
        <f t="shared" si="58"/>
        <v>0</v>
      </c>
      <c r="N170" s="9">
        <f t="shared" si="58"/>
        <v>0</v>
      </c>
      <c r="O170" s="9">
        <f t="shared" si="58"/>
        <v>5362.5</v>
      </c>
    </row>
    <row r="171" spans="1:15" s="6" customFormat="1" x14ac:dyDescent="0.25">
      <c r="A171" s="41"/>
      <c r="B171" s="77"/>
      <c r="C171" s="35" t="s">
        <v>22</v>
      </c>
      <c r="D171" s="9">
        <f t="shared" si="51"/>
        <v>0</v>
      </c>
      <c r="E171" s="9"/>
      <c r="F171" s="9"/>
      <c r="G171" s="9"/>
      <c r="H171" s="9"/>
      <c r="I171" s="9"/>
      <c r="J171" s="9"/>
      <c r="K171" s="9"/>
      <c r="L171" s="35"/>
      <c r="M171" s="39"/>
      <c r="N171" s="35"/>
      <c r="O171" s="35"/>
    </row>
    <row r="172" spans="1:15" s="6" customFormat="1" x14ac:dyDescent="0.25">
      <c r="A172" s="41"/>
      <c r="B172" s="77"/>
      <c r="C172" s="35" t="s">
        <v>16</v>
      </c>
      <c r="D172" s="9">
        <f t="shared" si="51"/>
        <v>3866.36</v>
      </c>
      <c r="E172" s="9"/>
      <c r="F172" s="9"/>
      <c r="G172" s="9"/>
      <c r="H172" s="9"/>
      <c r="I172" s="9"/>
      <c r="J172" s="9"/>
      <c r="K172" s="9"/>
      <c r="L172" s="35"/>
      <c r="M172" s="39"/>
      <c r="N172" s="35"/>
      <c r="O172" s="35">
        <v>3866.36</v>
      </c>
    </row>
    <row r="173" spans="1:15" s="6" customFormat="1" ht="30" x14ac:dyDescent="0.25">
      <c r="A173" s="41"/>
      <c r="B173" s="77"/>
      <c r="C173" s="35" t="s">
        <v>17</v>
      </c>
      <c r="D173" s="9">
        <f t="shared" si="51"/>
        <v>1496.14</v>
      </c>
      <c r="E173" s="9"/>
      <c r="F173" s="9"/>
      <c r="G173" s="9"/>
      <c r="H173" s="9"/>
      <c r="I173" s="9"/>
      <c r="J173" s="9"/>
      <c r="K173" s="9"/>
      <c r="L173" s="35"/>
      <c r="M173" s="39"/>
      <c r="N173" s="35"/>
      <c r="O173" s="35">
        <v>1496.14</v>
      </c>
    </row>
    <row r="174" spans="1:15" s="6" customFormat="1" ht="30" x14ac:dyDescent="0.25">
      <c r="A174" s="42"/>
      <c r="B174" s="77"/>
      <c r="C174" s="35" t="s">
        <v>18</v>
      </c>
      <c r="D174" s="9">
        <f t="shared" si="51"/>
        <v>0</v>
      </c>
      <c r="E174" s="9"/>
      <c r="F174" s="9"/>
      <c r="G174" s="9"/>
      <c r="H174" s="9"/>
      <c r="I174" s="9"/>
      <c r="J174" s="9"/>
      <c r="K174" s="9"/>
      <c r="L174" s="35"/>
      <c r="M174" s="39"/>
      <c r="N174" s="35"/>
      <c r="O174" s="35"/>
    </row>
    <row r="175" spans="1:15" s="6" customFormat="1" x14ac:dyDescent="0.25">
      <c r="A175" s="40" t="s">
        <v>332</v>
      </c>
      <c r="B175" s="77" t="s">
        <v>306</v>
      </c>
      <c r="C175" s="35" t="s">
        <v>14</v>
      </c>
      <c r="D175" s="9">
        <f t="shared" si="51"/>
        <v>48500</v>
      </c>
      <c r="E175" s="9">
        <f t="shared" ref="E175:O175" si="59">E176+E177+E178+E179</f>
        <v>0</v>
      </c>
      <c r="F175" s="9">
        <f t="shared" si="59"/>
        <v>0</v>
      </c>
      <c r="G175" s="9">
        <f t="shared" si="59"/>
        <v>0</v>
      </c>
      <c r="H175" s="9">
        <f t="shared" si="59"/>
        <v>0</v>
      </c>
      <c r="I175" s="9">
        <f t="shared" si="59"/>
        <v>0</v>
      </c>
      <c r="J175" s="9">
        <f t="shared" si="59"/>
        <v>0</v>
      </c>
      <c r="K175" s="9">
        <f t="shared" si="59"/>
        <v>0</v>
      </c>
      <c r="L175" s="9">
        <f t="shared" si="59"/>
        <v>0</v>
      </c>
      <c r="M175" s="9">
        <f t="shared" si="59"/>
        <v>0</v>
      </c>
      <c r="N175" s="9">
        <f t="shared" si="59"/>
        <v>5000</v>
      </c>
      <c r="O175" s="9">
        <f t="shared" si="59"/>
        <v>43500</v>
      </c>
    </row>
    <row r="176" spans="1:15" s="6" customFormat="1" x14ac:dyDescent="0.25">
      <c r="A176" s="41"/>
      <c r="B176" s="77"/>
      <c r="C176" s="35" t="s">
        <v>22</v>
      </c>
      <c r="D176" s="9">
        <f t="shared" si="51"/>
        <v>0</v>
      </c>
      <c r="E176" s="9"/>
      <c r="F176" s="9"/>
      <c r="G176" s="9"/>
      <c r="H176" s="9"/>
      <c r="I176" s="9"/>
      <c r="J176" s="9"/>
      <c r="K176" s="9"/>
      <c r="L176" s="35"/>
      <c r="M176" s="39"/>
      <c r="N176" s="35"/>
      <c r="O176" s="35"/>
    </row>
    <row r="177" spans="1:15" s="6" customFormat="1" x14ac:dyDescent="0.25">
      <c r="A177" s="41"/>
      <c r="B177" s="77"/>
      <c r="C177" s="35" t="s">
        <v>16</v>
      </c>
      <c r="D177" s="9">
        <f t="shared" si="51"/>
        <v>36181</v>
      </c>
      <c r="E177" s="9"/>
      <c r="F177" s="9"/>
      <c r="G177" s="9"/>
      <c r="H177" s="9"/>
      <c r="I177" s="9"/>
      <c r="J177" s="9"/>
      <c r="K177" s="9"/>
      <c r="L177" s="35"/>
      <c r="M177" s="39"/>
      <c r="N177" s="10">
        <v>3730</v>
      </c>
      <c r="O177" s="10">
        <v>32451</v>
      </c>
    </row>
    <row r="178" spans="1:15" s="6" customFormat="1" ht="30" x14ac:dyDescent="0.25">
      <c r="A178" s="41"/>
      <c r="B178" s="77"/>
      <c r="C178" s="35" t="s">
        <v>17</v>
      </c>
      <c r="D178" s="9">
        <f t="shared" si="51"/>
        <v>12319</v>
      </c>
      <c r="E178" s="9"/>
      <c r="F178" s="9"/>
      <c r="G178" s="9"/>
      <c r="H178" s="9"/>
      <c r="I178" s="9"/>
      <c r="J178" s="9"/>
      <c r="K178" s="9"/>
      <c r="L178" s="35"/>
      <c r="M178" s="39"/>
      <c r="N178" s="10">
        <v>1270</v>
      </c>
      <c r="O178" s="10">
        <v>11049</v>
      </c>
    </row>
    <row r="179" spans="1:15" s="6" customFormat="1" ht="30" x14ac:dyDescent="0.25">
      <c r="A179" s="42"/>
      <c r="B179" s="77"/>
      <c r="C179" s="35" t="s">
        <v>18</v>
      </c>
      <c r="D179" s="9">
        <f t="shared" si="51"/>
        <v>0</v>
      </c>
      <c r="E179" s="9"/>
      <c r="F179" s="9"/>
      <c r="G179" s="9"/>
      <c r="H179" s="9"/>
      <c r="I179" s="9"/>
      <c r="J179" s="9"/>
      <c r="K179" s="9"/>
      <c r="L179" s="35"/>
      <c r="M179" s="39"/>
      <c r="N179" s="35"/>
      <c r="O179" s="35"/>
    </row>
    <row r="180" spans="1:15" s="6" customFormat="1" x14ac:dyDescent="0.25">
      <c r="A180" s="40" t="s">
        <v>73</v>
      </c>
      <c r="B180" s="40" t="s">
        <v>74</v>
      </c>
      <c r="C180" s="20" t="s">
        <v>14</v>
      </c>
      <c r="D180" s="9">
        <f t="shared" si="51"/>
        <v>1056</v>
      </c>
      <c r="E180" s="9">
        <f t="shared" ref="E180:O180" si="60">E181+E182+E183+E184</f>
        <v>0</v>
      </c>
      <c r="F180" s="9">
        <f t="shared" si="60"/>
        <v>0</v>
      </c>
      <c r="G180" s="9">
        <f t="shared" si="60"/>
        <v>0</v>
      </c>
      <c r="H180" s="9">
        <f t="shared" si="60"/>
        <v>0</v>
      </c>
      <c r="I180" s="9">
        <f t="shared" si="60"/>
        <v>0</v>
      </c>
      <c r="J180" s="9">
        <f t="shared" si="60"/>
        <v>1056</v>
      </c>
      <c r="K180" s="9">
        <f t="shared" si="60"/>
        <v>0</v>
      </c>
      <c r="L180" s="9">
        <f t="shared" si="60"/>
        <v>0</v>
      </c>
      <c r="M180" s="9">
        <f t="shared" si="60"/>
        <v>0</v>
      </c>
      <c r="N180" s="9">
        <f t="shared" si="60"/>
        <v>0</v>
      </c>
      <c r="O180" s="9">
        <f t="shared" si="60"/>
        <v>0</v>
      </c>
    </row>
    <row r="181" spans="1:15" s="6" customFormat="1" x14ac:dyDescent="0.25">
      <c r="A181" s="41"/>
      <c r="B181" s="41"/>
      <c r="C181" s="20" t="s">
        <v>22</v>
      </c>
      <c r="D181" s="9">
        <f t="shared" si="51"/>
        <v>0</v>
      </c>
      <c r="E181" s="9"/>
      <c r="F181" s="9"/>
      <c r="G181" s="9"/>
      <c r="H181" s="9"/>
      <c r="I181" s="9"/>
      <c r="J181" s="9"/>
      <c r="K181" s="9"/>
      <c r="L181" s="34"/>
      <c r="M181" s="39"/>
      <c r="N181" s="34"/>
      <c r="O181" s="34"/>
    </row>
    <row r="182" spans="1:15" s="6" customFormat="1" x14ac:dyDescent="0.25">
      <c r="A182" s="41"/>
      <c r="B182" s="41"/>
      <c r="C182" s="20" t="s">
        <v>16</v>
      </c>
      <c r="D182" s="9">
        <f t="shared" si="51"/>
        <v>0</v>
      </c>
      <c r="E182" s="9"/>
      <c r="F182" s="9"/>
      <c r="G182" s="9"/>
      <c r="H182" s="9"/>
      <c r="I182" s="9"/>
      <c r="J182" s="9"/>
      <c r="K182" s="9"/>
      <c r="L182" s="34"/>
      <c r="M182" s="39"/>
      <c r="N182" s="34"/>
      <c r="O182" s="34"/>
    </row>
    <row r="183" spans="1:15" s="6" customFormat="1" ht="30" x14ac:dyDescent="0.25">
      <c r="A183" s="41"/>
      <c r="B183" s="41"/>
      <c r="C183" s="20" t="s">
        <v>17</v>
      </c>
      <c r="D183" s="9">
        <f t="shared" si="51"/>
        <v>1056</v>
      </c>
      <c r="E183" s="9"/>
      <c r="F183" s="9"/>
      <c r="G183" s="9"/>
      <c r="H183" s="9"/>
      <c r="I183" s="9"/>
      <c r="J183" s="9">
        <v>1056</v>
      </c>
      <c r="K183" s="9"/>
      <c r="L183" s="34"/>
      <c r="M183" s="39"/>
      <c r="N183" s="34"/>
      <c r="O183" s="34"/>
    </row>
    <row r="184" spans="1:15" s="6" customFormat="1" ht="30" x14ac:dyDescent="0.25">
      <c r="A184" s="42"/>
      <c r="B184" s="42"/>
      <c r="C184" s="20" t="s">
        <v>18</v>
      </c>
      <c r="D184" s="9">
        <f t="shared" si="51"/>
        <v>0</v>
      </c>
      <c r="E184" s="9"/>
      <c r="F184" s="9"/>
      <c r="G184" s="9"/>
      <c r="H184" s="9"/>
      <c r="I184" s="9"/>
      <c r="J184" s="9"/>
      <c r="K184" s="9"/>
      <c r="L184" s="34"/>
      <c r="M184" s="39"/>
      <c r="N184" s="34"/>
      <c r="O184" s="34"/>
    </row>
    <row r="185" spans="1:15" s="6" customFormat="1" x14ac:dyDescent="0.25">
      <c r="A185" s="40" t="s">
        <v>75</v>
      </c>
      <c r="B185" s="40" t="s">
        <v>76</v>
      </c>
      <c r="C185" s="20" t="s">
        <v>14</v>
      </c>
      <c r="D185" s="9">
        <f t="shared" si="51"/>
        <v>1691749.1</v>
      </c>
      <c r="E185" s="9">
        <f t="shared" ref="E185:O185" si="61">E186+E187+E188+E189</f>
        <v>876827.40000000014</v>
      </c>
      <c r="F185" s="9">
        <f t="shared" si="61"/>
        <v>192359.1</v>
      </c>
      <c r="G185" s="9">
        <f t="shared" si="61"/>
        <v>0</v>
      </c>
      <c r="H185" s="9">
        <f t="shared" si="61"/>
        <v>93355.4</v>
      </c>
      <c r="I185" s="9">
        <f t="shared" si="61"/>
        <v>170111.9</v>
      </c>
      <c r="J185" s="9">
        <f t="shared" si="61"/>
        <v>0</v>
      </c>
      <c r="K185" s="9">
        <f t="shared" si="61"/>
        <v>15956.5</v>
      </c>
      <c r="L185" s="9">
        <f t="shared" si="61"/>
        <v>84986.6</v>
      </c>
      <c r="M185" s="9">
        <f t="shared" si="61"/>
        <v>258152.2</v>
      </c>
      <c r="N185" s="9">
        <f t="shared" si="61"/>
        <v>0</v>
      </c>
      <c r="O185" s="9">
        <f t="shared" si="61"/>
        <v>0</v>
      </c>
    </row>
    <row r="186" spans="1:15" s="6" customFormat="1" x14ac:dyDescent="0.25">
      <c r="A186" s="41"/>
      <c r="B186" s="41"/>
      <c r="C186" s="20" t="s">
        <v>22</v>
      </c>
      <c r="D186" s="9">
        <f t="shared" si="51"/>
        <v>652141.60000000009</v>
      </c>
      <c r="E186" s="9">
        <f>E191+E196+E201+E206+E211+E216+E221+E226+E231+E236+E241+E246</f>
        <v>500000.00000000006</v>
      </c>
      <c r="F186" s="9">
        <f t="shared" ref="F186:L186" si="62">F191+F196+F201+F206+F211+F216+F221+F226+F231+F236+F241+F246</f>
        <v>152141.6</v>
      </c>
      <c r="G186" s="9">
        <f t="shared" si="62"/>
        <v>0</v>
      </c>
      <c r="H186" s="9">
        <f t="shared" si="62"/>
        <v>0</v>
      </c>
      <c r="I186" s="9">
        <f t="shared" si="62"/>
        <v>0</v>
      </c>
      <c r="J186" s="9">
        <f t="shared" si="62"/>
        <v>0</v>
      </c>
      <c r="K186" s="9">
        <f t="shared" si="62"/>
        <v>0</v>
      </c>
      <c r="L186" s="9">
        <f t="shared" si="62"/>
        <v>0</v>
      </c>
      <c r="M186" s="9">
        <f>M191+M196+M201+M206+M211+M216+M221+M226+M231+M236+M241+M246+M251+M256</f>
        <v>0</v>
      </c>
      <c r="N186" s="9">
        <f t="shared" ref="N186:O186" si="63">N191+N196+N201+N206+N211+N216+N221+N226+N231+N236+N241+N246+N251+N256</f>
        <v>0</v>
      </c>
      <c r="O186" s="9">
        <f t="shared" si="63"/>
        <v>0</v>
      </c>
    </row>
    <row r="187" spans="1:15" s="6" customFormat="1" x14ac:dyDescent="0.25">
      <c r="A187" s="41"/>
      <c r="B187" s="41"/>
      <c r="C187" s="20" t="s">
        <v>16</v>
      </c>
      <c r="D187" s="9">
        <f t="shared" si="51"/>
        <v>448550.8</v>
      </c>
      <c r="E187" s="9">
        <f t="shared" ref="E187:L189" si="64">E192+E197+E202+E207+E212+E217+E222+E227+E232+E237+E242+E247</f>
        <v>0</v>
      </c>
      <c r="F187" s="9">
        <f t="shared" si="64"/>
        <v>0</v>
      </c>
      <c r="G187" s="9">
        <f t="shared" si="64"/>
        <v>0</v>
      </c>
      <c r="H187" s="9">
        <f t="shared" si="64"/>
        <v>64228.4</v>
      </c>
      <c r="I187" s="9">
        <f t="shared" si="64"/>
        <v>119417.9</v>
      </c>
      <c r="J187" s="9">
        <f t="shared" si="64"/>
        <v>0</v>
      </c>
      <c r="K187" s="9">
        <f t="shared" si="64"/>
        <v>11504.5</v>
      </c>
      <c r="L187" s="9">
        <f t="shared" si="64"/>
        <v>63400</v>
      </c>
      <c r="M187" s="9">
        <f t="shared" ref="M187:O189" si="65">M192+M197+M202+M207+M212+M217+M222+M227+M232+M237+M242+M247+M252+M257</f>
        <v>190000</v>
      </c>
      <c r="N187" s="9">
        <f t="shared" si="65"/>
        <v>0</v>
      </c>
      <c r="O187" s="9">
        <f t="shared" si="65"/>
        <v>0</v>
      </c>
    </row>
    <row r="188" spans="1:15" s="6" customFormat="1" ht="30" x14ac:dyDescent="0.25">
      <c r="A188" s="41"/>
      <c r="B188" s="41"/>
      <c r="C188" s="20" t="s">
        <v>17</v>
      </c>
      <c r="D188" s="9">
        <f t="shared" si="51"/>
        <v>591056.69999999995</v>
      </c>
      <c r="E188" s="9">
        <f t="shared" si="64"/>
        <v>376827.4</v>
      </c>
      <c r="F188" s="9">
        <f t="shared" si="64"/>
        <v>40217.5</v>
      </c>
      <c r="G188" s="9">
        <f t="shared" si="64"/>
        <v>0</v>
      </c>
      <c r="H188" s="9">
        <f t="shared" si="64"/>
        <v>29127</v>
      </c>
      <c r="I188" s="9">
        <f t="shared" si="64"/>
        <v>50694</v>
      </c>
      <c r="J188" s="9">
        <f t="shared" si="64"/>
        <v>0</v>
      </c>
      <c r="K188" s="9">
        <f t="shared" si="64"/>
        <v>4452</v>
      </c>
      <c r="L188" s="9">
        <f t="shared" si="64"/>
        <v>21586.6</v>
      </c>
      <c r="M188" s="9">
        <f t="shared" si="65"/>
        <v>68152.2</v>
      </c>
      <c r="N188" s="9">
        <f t="shared" si="65"/>
        <v>0</v>
      </c>
      <c r="O188" s="9">
        <f t="shared" si="65"/>
        <v>0</v>
      </c>
    </row>
    <row r="189" spans="1:15" s="6" customFormat="1" ht="30" x14ac:dyDescent="0.25">
      <c r="A189" s="42"/>
      <c r="B189" s="42"/>
      <c r="C189" s="20" t="s">
        <v>18</v>
      </c>
      <c r="D189" s="9">
        <f t="shared" si="51"/>
        <v>0</v>
      </c>
      <c r="E189" s="9">
        <f t="shared" si="64"/>
        <v>0</v>
      </c>
      <c r="F189" s="9">
        <f t="shared" si="64"/>
        <v>0</v>
      </c>
      <c r="G189" s="9">
        <f t="shared" si="64"/>
        <v>0</v>
      </c>
      <c r="H189" s="9">
        <f t="shared" si="64"/>
        <v>0</v>
      </c>
      <c r="I189" s="9">
        <f t="shared" si="64"/>
        <v>0</v>
      </c>
      <c r="J189" s="9">
        <f t="shared" si="64"/>
        <v>0</v>
      </c>
      <c r="K189" s="9">
        <f t="shared" si="64"/>
        <v>0</v>
      </c>
      <c r="L189" s="9">
        <f t="shared" si="64"/>
        <v>0</v>
      </c>
      <c r="M189" s="9">
        <f t="shared" si="65"/>
        <v>0</v>
      </c>
      <c r="N189" s="9">
        <f t="shared" si="65"/>
        <v>0</v>
      </c>
      <c r="O189" s="9">
        <f t="shared" si="65"/>
        <v>0</v>
      </c>
    </row>
    <row r="190" spans="1:15" s="6" customFormat="1" x14ac:dyDescent="0.25">
      <c r="A190" s="40" t="s">
        <v>77</v>
      </c>
      <c r="B190" s="40" t="s">
        <v>78</v>
      </c>
      <c r="C190" s="20" t="s">
        <v>14</v>
      </c>
      <c r="D190" s="9">
        <f t="shared" si="51"/>
        <v>135051.99</v>
      </c>
      <c r="E190" s="9">
        <f t="shared" ref="E190:O190" si="66">E191+E192+E193+E194</f>
        <v>135051.99</v>
      </c>
      <c r="F190" s="9">
        <f t="shared" si="66"/>
        <v>0</v>
      </c>
      <c r="G190" s="9">
        <f t="shared" si="66"/>
        <v>0</v>
      </c>
      <c r="H190" s="9">
        <f t="shared" si="66"/>
        <v>0</v>
      </c>
      <c r="I190" s="9">
        <f t="shared" si="66"/>
        <v>0</v>
      </c>
      <c r="J190" s="9">
        <f t="shared" si="66"/>
        <v>0</v>
      </c>
      <c r="K190" s="9">
        <f t="shared" si="66"/>
        <v>0</v>
      </c>
      <c r="L190" s="9">
        <f t="shared" si="66"/>
        <v>0</v>
      </c>
      <c r="M190" s="9">
        <f t="shared" si="66"/>
        <v>0</v>
      </c>
      <c r="N190" s="9">
        <f t="shared" si="66"/>
        <v>0</v>
      </c>
      <c r="O190" s="9">
        <f t="shared" si="66"/>
        <v>0</v>
      </c>
    </row>
    <row r="191" spans="1:15" s="6" customFormat="1" x14ac:dyDescent="0.25">
      <c r="A191" s="41"/>
      <c r="B191" s="41"/>
      <c r="C191" s="20" t="s">
        <v>22</v>
      </c>
      <c r="D191" s="9">
        <f t="shared" si="51"/>
        <v>103570.46</v>
      </c>
      <c r="E191" s="9">
        <v>103570.46</v>
      </c>
      <c r="F191" s="9"/>
      <c r="G191" s="9"/>
      <c r="H191" s="9"/>
      <c r="I191" s="9"/>
      <c r="J191" s="9"/>
      <c r="K191" s="9"/>
      <c r="L191" s="34"/>
      <c r="M191" s="39"/>
      <c r="N191" s="34"/>
      <c r="O191" s="34"/>
    </row>
    <row r="192" spans="1:15" s="6" customFormat="1" x14ac:dyDescent="0.25">
      <c r="A192" s="41"/>
      <c r="B192" s="41"/>
      <c r="C192" s="20" t="s">
        <v>16</v>
      </c>
      <c r="D192" s="9">
        <f t="shared" si="51"/>
        <v>0</v>
      </c>
      <c r="E192" s="9"/>
      <c r="F192" s="9"/>
      <c r="G192" s="9"/>
      <c r="H192" s="9"/>
      <c r="I192" s="9"/>
      <c r="J192" s="9"/>
      <c r="K192" s="9"/>
      <c r="L192" s="34"/>
      <c r="M192" s="39"/>
      <c r="N192" s="34"/>
      <c r="O192" s="34"/>
    </row>
    <row r="193" spans="1:15" s="6" customFormat="1" ht="30" x14ac:dyDescent="0.25">
      <c r="A193" s="41"/>
      <c r="B193" s="41"/>
      <c r="C193" s="20" t="s">
        <v>17</v>
      </c>
      <c r="D193" s="9">
        <f t="shared" si="51"/>
        <v>31481.53</v>
      </c>
      <c r="E193" s="9">
        <v>31481.53</v>
      </c>
      <c r="F193" s="9"/>
      <c r="G193" s="9"/>
      <c r="H193" s="9"/>
      <c r="I193" s="9"/>
      <c r="J193" s="9"/>
      <c r="K193" s="9"/>
      <c r="L193" s="34"/>
      <c r="M193" s="39"/>
      <c r="N193" s="34"/>
      <c r="O193" s="34"/>
    </row>
    <row r="194" spans="1:15" s="6" customFormat="1" ht="30" x14ac:dyDescent="0.25">
      <c r="A194" s="42"/>
      <c r="B194" s="42"/>
      <c r="C194" s="20" t="s">
        <v>18</v>
      </c>
      <c r="D194" s="9">
        <f t="shared" si="51"/>
        <v>0</v>
      </c>
      <c r="E194" s="9"/>
      <c r="F194" s="9"/>
      <c r="G194" s="9"/>
      <c r="H194" s="9"/>
      <c r="I194" s="9"/>
      <c r="J194" s="9"/>
      <c r="K194" s="9"/>
      <c r="L194" s="34"/>
      <c r="M194" s="39"/>
      <c r="N194" s="34"/>
      <c r="O194" s="34"/>
    </row>
    <row r="195" spans="1:15" s="6" customFormat="1" ht="21.75" customHeight="1" x14ac:dyDescent="0.25">
      <c r="A195" s="40" t="s">
        <v>79</v>
      </c>
      <c r="B195" s="40" t="s">
        <v>317</v>
      </c>
      <c r="C195" s="20" t="s">
        <v>14</v>
      </c>
      <c r="D195" s="9">
        <f t="shared" si="51"/>
        <v>155190.25</v>
      </c>
      <c r="E195" s="9">
        <f t="shared" ref="E195:O195" si="67">E196+E197+E198+E199</f>
        <v>155190.25</v>
      </c>
      <c r="F195" s="9">
        <f t="shared" si="67"/>
        <v>0</v>
      </c>
      <c r="G195" s="9">
        <f t="shared" si="67"/>
        <v>0</v>
      </c>
      <c r="H195" s="9">
        <f t="shared" si="67"/>
        <v>0</v>
      </c>
      <c r="I195" s="9">
        <f t="shared" si="67"/>
        <v>0</v>
      </c>
      <c r="J195" s="9">
        <f t="shared" si="67"/>
        <v>0</v>
      </c>
      <c r="K195" s="9">
        <f t="shared" si="67"/>
        <v>0</v>
      </c>
      <c r="L195" s="9">
        <f t="shared" si="67"/>
        <v>0</v>
      </c>
      <c r="M195" s="9">
        <f t="shared" si="67"/>
        <v>0</v>
      </c>
      <c r="N195" s="9">
        <f t="shared" si="67"/>
        <v>0</v>
      </c>
      <c r="O195" s="9">
        <f t="shared" si="67"/>
        <v>0</v>
      </c>
    </row>
    <row r="196" spans="1:15" s="6" customFormat="1" ht="24.75" customHeight="1" x14ac:dyDescent="0.25">
      <c r="A196" s="41"/>
      <c r="B196" s="41"/>
      <c r="C196" s="20" t="s">
        <v>22</v>
      </c>
      <c r="D196" s="9">
        <f t="shared" si="51"/>
        <v>146429.54</v>
      </c>
      <c r="E196" s="9">
        <v>146429.54</v>
      </c>
      <c r="F196" s="9"/>
      <c r="G196" s="9"/>
      <c r="H196" s="9"/>
      <c r="I196" s="9"/>
      <c r="J196" s="9"/>
      <c r="K196" s="9"/>
      <c r="L196" s="34"/>
      <c r="M196" s="39"/>
      <c r="N196" s="34"/>
      <c r="O196" s="34"/>
    </row>
    <row r="197" spans="1:15" s="6" customFormat="1" ht="19.5" customHeight="1" x14ac:dyDescent="0.25">
      <c r="A197" s="41"/>
      <c r="B197" s="41"/>
      <c r="C197" s="20" t="s">
        <v>16</v>
      </c>
      <c r="D197" s="9">
        <f t="shared" si="51"/>
        <v>0</v>
      </c>
      <c r="E197" s="9"/>
      <c r="F197" s="9"/>
      <c r="G197" s="9"/>
      <c r="H197" s="9"/>
      <c r="I197" s="9"/>
      <c r="J197" s="9"/>
      <c r="K197" s="9"/>
      <c r="L197" s="34"/>
      <c r="M197" s="39"/>
      <c r="N197" s="34"/>
      <c r="O197" s="34"/>
    </row>
    <row r="198" spans="1:15" s="6" customFormat="1" ht="30" x14ac:dyDescent="0.25">
      <c r="A198" s="41"/>
      <c r="B198" s="41"/>
      <c r="C198" s="20" t="s">
        <v>17</v>
      </c>
      <c r="D198" s="9">
        <f t="shared" si="51"/>
        <v>8760.7099999999991</v>
      </c>
      <c r="E198" s="9">
        <v>8760.7099999999991</v>
      </c>
      <c r="F198" s="9"/>
      <c r="G198" s="9"/>
      <c r="H198" s="9"/>
      <c r="I198" s="9"/>
      <c r="J198" s="9"/>
      <c r="K198" s="9"/>
      <c r="L198" s="34"/>
      <c r="M198" s="39"/>
      <c r="N198" s="34"/>
      <c r="O198" s="34"/>
    </row>
    <row r="199" spans="1:15" s="6" customFormat="1" ht="30" x14ac:dyDescent="0.25">
      <c r="A199" s="42"/>
      <c r="B199" s="42"/>
      <c r="C199" s="20" t="s">
        <v>18</v>
      </c>
      <c r="D199" s="9">
        <f t="shared" si="51"/>
        <v>0</v>
      </c>
      <c r="E199" s="9"/>
      <c r="F199" s="9"/>
      <c r="G199" s="9"/>
      <c r="H199" s="9"/>
      <c r="I199" s="9"/>
      <c r="J199" s="9"/>
      <c r="K199" s="9"/>
      <c r="L199" s="34"/>
      <c r="M199" s="39"/>
      <c r="N199" s="34"/>
      <c r="O199" s="34"/>
    </row>
    <row r="200" spans="1:15" s="6" customFormat="1" x14ac:dyDescent="0.25">
      <c r="A200" s="40" t="s">
        <v>80</v>
      </c>
      <c r="B200" s="40" t="s">
        <v>81</v>
      </c>
      <c r="C200" s="20" t="s">
        <v>14</v>
      </c>
      <c r="D200" s="9">
        <f t="shared" si="51"/>
        <v>146429.54</v>
      </c>
      <c r="E200" s="9">
        <f t="shared" ref="E200:O200" si="68">E201+E202+E203+E204</f>
        <v>146429.54</v>
      </c>
      <c r="F200" s="9">
        <f t="shared" si="68"/>
        <v>0</v>
      </c>
      <c r="G200" s="9">
        <f t="shared" si="68"/>
        <v>0</v>
      </c>
      <c r="H200" s="9">
        <f t="shared" si="68"/>
        <v>0</v>
      </c>
      <c r="I200" s="9">
        <f t="shared" si="68"/>
        <v>0</v>
      </c>
      <c r="J200" s="9">
        <f t="shared" si="68"/>
        <v>0</v>
      </c>
      <c r="K200" s="9">
        <f t="shared" si="68"/>
        <v>0</v>
      </c>
      <c r="L200" s="9">
        <f t="shared" si="68"/>
        <v>0</v>
      </c>
      <c r="M200" s="9">
        <f t="shared" si="68"/>
        <v>0</v>
      </c>
      <c r="N200" s="9">
        <f t="shared" si="68"/>
        <v>0</v>
      </c>
      <c r="O200" s="9">
        <f t="shared" si="68"/>
        <v>0</v>
      </c>
    </row>
    <row r="201" spans="1:15" s="6" customFormat="1" x14ac:dyDescent="0.25">
      <c r="A201" s="41"/>
      <c r="B201" s="41"/>
      <c r="C201" s="20" t="s">
        <v>22</v>
      </c>
      <c r="D201" s="9">
        <f t="shared" si="51"/>
        <v>146429.54</v>
      </c>
      <c r="E201" s="9">
        <v>146429.54</v>
      </c>
      <c r="F201" s="9"/>
      <c r="G201" s="9"/>
      <c r="H201" s="9"/>
      <c r="I201" s="9"/>
      <c r="J201" s="9"/>
      <c r="K201" s="9"/>
      <c r="L201" s="34"/>
      <c r="M201" s="39"/>
      <c r="N201" s="34"/>
      <c r="O201" s="34"/>
    </row>
    <row r="202" spans="1:15" s="6" customFormat="1" x14ac:dyDescent="0.25">
      <c r="A202" s="41"/>
      <c r="B202" s="41"/>
      <c r="C202" s="20" t="s">
        <v>16</v>
      </c>
      <c r="D202" s="9">
        <f t="shared" si="51"/>
        <v>0</v>
      </c>
      <c r="E202" s="9"/>
      <c r="F202" s="9"/>
      <c r="G202" s="9"/>
      <c r="H202" s="9"/>
      <c r="I202" s="9"/>
      <c r="J202" s="9"/>
      <c r="K202" s="9"/>
      <c r="L202" s="34"/>
      <c r="M202" s="39"/>
      <c r="N202" s="34"/>
      <c r="O202" s="34"/>
    </row>
    <row r="203" spans="1:15" s="6" customFormat="1" ht="30" x14ac:dyDescent="0.25">
      <c r="A203" s="41"/>
      <c r="B203" s="41"/>
      <c r="C203" s="20" t="s">
        <v>17</v>
      </c>
      <c r="D203" s="9">
        <f t="shared" si="51"/>
        <v>0</v>
      </c>
      <c r="E203" s="9"/>
      <c r="F203" s="9"/>
      <c r="G203" s="9"/>
      <c r="H203" s="9"/>
      <c r="I203" s="9"/>
      <c r="J203" s="9"/>
      <c r="K203" s="9"/>
      <c r="L203" s="34"/>
      <c r="M203" s="39"/>
      <c r="N203" s="34"/>
      <c r="O203" s="34"/>
    </row>
    <row r="204" spans="1:15" s="6" customFormat="1" ht="30" x14ac:dyDescent="0.25">
      <c r="A204" s="42"/>
      <c r="B204" s="42"/>
      <c r="C204" s="20" t="s">
        <v>18</v>
      </c>
      <c r="D204" s="9">
        <f t="shared" si="51"/>
        <v>0</v>
      </c>
      <c r="E204" s="9"/>
      <c r="F204" s="9"/>
      <c r="G204" s="9"/>
      <c r="H204" s="9"/>
      <c r="I204" s="9"/>
      <c r="J204" s="9"/>
      <c r="K204" s="9"/>
      <c r="L204" s="34"/>
      <c r="M204" s="39"/>
      <c r="N204" s="34"/>
      <c r="O204" s="34"/>
    </row>
    <row r="205" spans="1:15" s="6" customFormat="1" x14ac:dyDescent="0.25">
      <c r="A205" s="40" t="s">
        <v>82</v>
      </c>
      <c r="B205" s="40" t="s">
        <v>301</v>
      </c>
      <c r="C205" s="20" t="s">
        <v>14</v>
      </c>
      <c r="D205" s="9">
        <f t="shared" si="51"/>
        <v>77937.600000000006</v>
      </c>
      <c r="E205" s="9">
        <f t="shared" ref="E205:O205" si="69">E206+E207+E208+E209</f>
        <v>77937.600000000006</v>
      </c>
      <c r="F205" s="9">
        <f t="shared" si="69"/>
        <v>0</v>
      </c>
      <c r="G205" s="9">
        <f t="shared" si="69"/>
        <v>0</v>
      </c>
      <c r="H205" s="9">
        <f t="shared" si="69"/>
        <v>0</v>
      </c>
      <c r="I205" s="9">
        <f t="shared" si="69"/>
        <v>0</v>
      </c>
      <c r="J205" s="9">
        <f t="shared" si="69"/>
        <v>0</v>
      </c>
      <c r="K205" s="9">
        <f t="shared" si="69"/>
        <v>0</v>
      </c>
      <c r="L205" s="9">
        <f t="shared" si="69"/>
        <v>0</v>
      </c>
      <c r="M205" s="9">
        <f t="shared" si="69"/>
        <v>0</v>
      </c>
      <c r="N205" s="9">
        <f t="shared" si="69"/>
        <v>0</v>
      </c>
      <c r="O205" s="9">
        <f t="shared" si="69"/>
        <v>0</v>
      </c>
    </row>
    <row r="206" spans="1:15" s="6" customFormat="1" x14ac:dyDescent="0.25">
      <c r="A206" s="41"/>
      <c r="B206" s="41"/>
      <c r="C206" s="20" t="s">
        <v>22</v>
      </c>
      <c r="D206" s="9">
        <f t="shared" si="51"/>
        <v>0</v>
      </c>
      <c r="E206" s="9"/>
      <c r="F206" s="9"/>
      <c r="G206" s="9"/>
      <c r="H206" s="9"/>
      <c r="I206" s="9"/>
      <c r="J206" s="9"/>
      <c r="K206" s="9"/>
      <c r="L206" s="34"/>
      <c r="M206" s="39"/>
      <c r="N206" s="34"/>
      <c r="O206" s="34"/>
    </row>
    <row r="207" spans="1:15" s="6" customFormat="1" x14ac:dyDescent="0.25">
      <c r="A207" s="41"/>
      <c r="B207" s="41"/>
      <c r="C207" s="20" t="s">
        <v>16</v>
      </c>
      <c r="D207" s="9">
        <f t="shared" si="51"/>
        <v>0</v>
      </c>
      <c r="E207" s="9"/>
      <c r="F207" s="9"/>
      <c r="G207" s="9"/>
      <c r="H207" s="9"/>
      <c r="I207" s="9"/>
      <c r="J207" s="9"/>
      <c r="K207" s="9"/>
      <c r="L207" s="34"/>
      <c r="M207" s="39"/>
      <c r="N207" s="34"/>
      <c r="O207" s="34"/>
    </row>
    <row r="208" spans="1:15" s="6" customFormat="1" ht="30" x14ac:dyDescent="0.25">
      <c r="A208" s="41"/>
      <c r="B208" s="41"/>
      <c r="C208" s="20" t="s">
        <v>17</v>
      </c>
      <c r="D208" s="9">
        <f t="shared" si="51"/>
        <v>77937.600000000006</v>
      </c>
      <c r="E208" s="9">
        <v>77937.600000000006</v>
      </c>
      <c r="F208" s="9"/>
      <c r="G208" s="9"/>
      <c r="H208" s="9"/>
      <c r="I208" s="9"/>
      <c r="J208" s="9"/>
      <c r="K208" s="9"/>
      <c r="L208" s="34"/>
      <c r="M208" s="39"/>
      <c r="N208" s="34"/>
      <c r="O208" s="34"/>
    </row>
    <row r="209" spans="1:15" s="6" customFormat="1" ht="30" x14ac:dyDescent="0.25">
      <c r="A209" s="42"/>
      <c r="B209" s="42"/>
      <c r="C209" s="20" t="s">
        <v>18</v>
      </c>
      <c r="D209" s="9">
        <f t="shared" si="51"/>
        <v>0</v>
      </c>
      <c r="E209" s="9"/>
      <c r="F209" s="9"/>
      <c r="G209" s="9"/>
      <c r="H209" s="9"/>
      <c r="I209" s="9"/>
      <c r="J209" s="9"/>
      <c r="K209" s="9"/>
      <c r="L209" s="34"/>
      <c r="M209" s="39"/>
      <c r="N209" s="34"/>
      <c r="O209" s="34"/>
    </row>
    <row r="210" spans="1:15" s="6" customFormat="1" x14ac:dyDescent="0.25">
      <c r="A210" s="40" t="s">
        <v>83</v>
      </c>
      <c r="B210" s="40" t="s">
        <v>84</v>
      </c>
      <c r="C210" s="20" t="s">
        <v>14</v>
      </c>
      <c r="D210" s="9">
        <f t="shared" si="51"/>
        <v>82322.69</v>
      </c>
      <c r="E210" s="9">
        <f t="shared" ref="E210:O210" si="70">E211+E212+E213+E214</f>
        <v>0</v>
      </c>
      <c r="F210" s="9">
        <f t="shared" si="70"/>
        <v>82322.69</v>
      </c>
      <c r="G210" s="9">
        <f t="shared" si="70"/>
        <v>0</v>
      </c>
      <c r="H210" s="9">
        <f t="shared" si="70"/>
        <v>0</v>
      </c>
      <c r="I210" s="9">
        <f t="shared" si="70"/>
        <v>0</v>
      </c>
      <c r="J210" s="9">
        <f t="shared" si="70"/>
        <v>0</v>
      </c>
      <c r="K210" s="9">
        <f t="shared" si="70"/>
        <v>0</v>
      </c>
      <c r="L210" s="9">
        <f t="shared" si="70"/>
        <v>0</v>
      </c>
      <c r="M210" s="9">
        <f t="shared" si="70"/>
        <v>0</v>
      </c>
      <c r="N210" s="9">
        <f t="shared" si="70"/>
        <v>0</v>
      </c>
      <c r="O210" s="9">
        <f t="shared" si="70"/>
        <v>0</v>
      </c>
    </row>
    <row r="211" spans="1:15" s="6" customFormat="1" x14ac:dyDescent="0.25">
      <c r="A211" s="41"/>
      <c r="B211" s="41"/>
      <c r="C211" s="20" t="s">
        <v>22</v>
      </c>
      <c r="D211" s="9">
        <f t="shared" si="51"/>
        <v>60941.599999999999</v>
      </c>
      <c r="E211" s="9"/>
      <c r="F211" s="9">
        <v>60941.599999999999</v>
      </c>
      <c r="G211" s="9"/>
      <c r="H211" s="9"/>
      <c r="I211" s="9"/>
      <c r="J211" s="9"/>
      <c r="K211" s="9"/>
      <c r="L211" s="34"/>
      <c r="M211" s="39"/>
      <c r="N211" s="34"/>
      <c r="O211" s="34"/>
    </row>
    <row r="212" spans="1:15" s="6" customFormat="1" x14ac:dyDescent="0.25">
      <c r="A212" s="41"/>
      <c r="B212" s="41"/>
      <c r="C212" s="20" t="s">
        <v>16</v>
      </c>
      <c r="D212" s="9">
        <f t="shared" si="51"/>
        <v>0</v>
      </c>
      <c r="E212" s="9"/>
      <c r="F212" s="9"/>
      <c r="G212" s="9"/>
      <c r="H212" s="9"/>
      <c r="I212" s="9"/>
      <c r="J212" s="9"/>
      <c r="K212" s="9"/>
      <c r="L212" s="34"/>
      <c r="M212" s="39"/>
      <c r="N212" s="34"/>
      <c r="O212" s="34"/>
    </row>
    <row r="213" spans="1:15" s="6" customFormat="1" ht="30" x14ac:dyDescent="0.25">
      <c r="A213" s="41"/>
      <c r="B213" s="41"/>
      <c r="C213" s="20" t="s">
        <v>17</v>
      </c>
      <c r="D213" s="9">
        <f t="shared" si="51"/>
        <v>21381.09</v>
      </c>
      <c r="E213" s="9"/>
      <c r="F213" s="9">
        <v>21381.09</v>
      </c>
      <c r="G213" s="9"/>
      <c r="H213" s="9"/>
      <c r="I213" s="9"/>
      <c r="J213" s="9"/>
      <c r="K213" s="9"/>
      <c r="L213" s="34"/>
      <c r="M213" s="39"/>
      <c r="N213" s="34"/>
      <c r="O213" s="34"/>
    </row>
    <row r="214" spans="1:15" s="6" customFormat="1" ht="30" x14ac:dyDescent="0.25">
      <c r="A214" s="42"/>
      <c r="B214" s="42"/>
      <c r="C214" s="20" t="s">
        <v>18</v>
      </c>
      <c r="D214" s="9">
        <f t="shared" si="51"/>
        <v>0</v>
      </c>
      <c r="E214" s="9"/>
      <c r="F214" s="9"/>
      <c r="G214" s="9"/>
      <c r="H214" s="9"/>
      <c r="I214" s="9"/>
      <c r="J214" s="9"/>
      <c r="K214" s="9"/>
      <c r="L214" s="34"/>
      <c r="M214" s="39"/>
      <c r="N214" s="34"/>
      <c r="O214" s="34"/>
    </row>
    <row r="215" spans="1:15" s="6" customFormat="1" x14ac:dyDescent="0.25">
      <c r="A215" s="40" t="s">
        <v>85</v>
      </c>
      <c r="B215" s="40" t="s">
        <v>86</v>
      </c>
      <c r="C215" s="20" t="s">
        <v>14</v>
      </c>
      <c r="D215" s="9">
        <f t="shared" si="51"/>
        <v>94747.15</v>
      </c>
      <c r="E215" s="9">
        <f t="shared" ref="E215:O215" si="71">E216+E217+E218+E219</f>
        <v>94747.15</v>
      </c>
      <c r="F215" s="9">
        <f t="shared" si="71"/>
        <v>0</v>
      </c>
      <c r="G215" s="9">
        <f t="shared" si="71"/>
        <v>0</v>
      </c>
      <c r="H215" s="9">
        <f t="shared" si="71"/>
        <v>0</v>
      </c>
      <c r="I215" s="9">
        <f t="shared" si="71"/>
        <v>0</v>
      </c>
      <c r="J215" s="9">
        <f t="shared" si="71"/>
        <v>0</v>
      </c>
      <c r="K215" s="9">
        <f t="shared" si="71"/>
        <v>0</v>
      </c>
      <c r="L215" s="9">
        <f t="shared" si="71"/>
        <v>0</v>
      </c>
      <c r="M215" s="9">
        <f t="shared" si="71"/>
        <v>0</v>
      </c>
      <c r="N215" s="9">
        <f t="shared" si="71"/>
        <v>0</v>
      </c>
      <c r="O215" s="9">
        <f t="shared" si="71"/>
        <v>0</v>
      </c>
    </row>
    <row r="216" spans="1:15" s="6" customFormat="1" x14ac:dyDescent="0.25">
      <c r="A216" s="41"/>
      <c r="B216" s="41"/>
      <c r="C216" s="20" t="s">
        <v>22</v>
      </c>
      <c r="D216" s="9">
        <f t="shared" si="51"/>
        <v>0</v>
      </c>
      <c r="E216" s="9"/>
      <c r="F216" s="9"/>
      <c r="G216" s="9"/>
      <c r="H216" s="9"/>
      <c r="I216" s="9"/>
      <c r="J216" s="9"/>
      <c r="K216" s="9"/>
      <c r="L216" s="34"/>
      <c r="M216" s="39"/>
      <c r="N216" s="34"/>
      <c r="O216" s="34"/>
    </row>
    <row r="217" spans="1:15" s="6" customFormat="1" x14ac:dyDescent="0.25">
      <c r="A217" s="41"/>
      <c r="B217" s="41"/>
      <c r="C217" s="20" t="s">
        <v>16</v>
      </c>
      <c r="D217" s="9">
        <f t="shared" si="51"/>
        <v>0</v>
      </c>
      <c r="E217" s="9"/>
      <c r="F217" s="9"/>
      <c r="G217" s="9"/>
      <c r="H217" s="9"/>
      <c r="I217" s="9"/>
      <c r="J217" s="9"/>
      <c r="K217" s="9"/>
      <c r="L217" s="34"/>
      <c r="M217" s="39"/>
      <c r="N217" s="34"/>
      <c r="O217" s="34"/>
    </row>
    <row r="218" spans="1:15" s="6" customFormat="1" ht="30" x14ac:dyDescent="0.25">
      <c r="A218" s="41"/>
      <c r="B218" s="41"/>
      <c r="C218" s="20" t="s">
        <v>17</v>
      </c>
      <c r="D218" s="9">
        <f t="shared" si="51"/>
        <v>94747.15</v>
      </c>
      <c r="E218" s="9">
        <v>94747.15</v>
      </c>
      <c r="F218" s="9"/>
      <c r="G218" s="9"/>
      <c r="H218" s="9"/>
      <c r="I218" s="9"/>
      <c r="J218" s="9"/>
      <c r="K218" s="9"/>
      <c r="L218" s="34"/>
      <c r="M218" s="39"/>
      <c r="N218" s="34"/>
      <c r="O218" s="34"/>
    </row>
    <row r="219" spans="1:15" s="6" customFormat="1" ht="30" x14ac:dyDescent="0.25">
      <c r="A219" s="42"/>
      <c r="B219" s="42"/>
      <c r="C219" s="20" t="s">
        <v>18</v>
      </c>
      <c r="D219" s="9">
        <f t="shared" si="51"/>
        <v>0</v>
      </c>
      <c r="E219" s="9"/>
      <c r="F219" s="9"/>
      <c r="G219" s="9"/>
      <c r="H219" s="9"/>
      <c r="I219" s="9"/>
      <c r="J219" s="9"/>
      <c r="K219" s="9"/>
      <c r="L219" s="34"/>
      <c r="M219" s="39"/>
      <c r="N219" s="34"/>
      <c r="O219" s="34"/>
    </row>
    <row r="220" spans="1:15" s="6" customFormat="1" x14ac:dyDescent="0.25">
      <c r="A220" s="40" t="s">
        <v>87</v>
      </c>
      <c r="B220" s="40" t="s">
        <v>88</v>
      </c>
      <c r="C220" s="20" t="s">
        <v>14</v>
      </c>
      <c r="D220" s="9">
        <f t="shared" si="51"/>
        <v>110036.41</v>
      </c>
      <c r="E220" s="9">
        <f t="shared" ref="E220:O220" si="72">E221+E222+E223+E224</f>
        <v>0</v>
      </c>
      <c r="F220" s="9">
        <f t="shared" si="72"/>
        <v>110036.41</v>
      </c>
      <c r="G220" s="9">
        <f t="shared" si="72"/>
        <v>0</v>
      </c>
      <c r="H220" s="9">
        <f t="shared" si="72"/>
        <v>0</v>
      </c>
      <c r="I220" s="9">
        <f t="shared" si="72"/>
        <v>0</v>
      </c>
      <c r="J220" s="9">
        <f t="shared" si="72"/>
        <v>0</v>
      </c>
      <c r="K220" s="9">
        <f t="shared" si="72"/>
        <v>0</v>
      </c>
      <c r="L220" s="9">
        <f t="shared" si="72"/>
        <v>0</v>
      </c>
      <c r="M220" s="9">
        <f t="shared" si="72"/>
        <v>0</v>
      </c>
      <c r="N220" s="9">
        <f t="shared" si="72"/>
        <v>0</v>
      </c>
      <c r="O220" s="9">
        <f t="shared" si="72"/>
        <v>0</v>
      </c>
    </row>
    <row r="221" spans="1:15" s="6" customFormat="1" x14ac:dyDescent="0.25">
      <c r="A221" s="41"/>
      <c r="B221" s="41"/>
      <c r="C221" s="20" t="s">
        <v>22</v>
      </c>
      <c r="D221" s="9">
        <f t="shared" ref="D221:D294" si="73">SUM(E221:O221)</f>
        <v>91200</v>
      </c>
      <c r="E221" s="9"/>
      <c r="F221" s="9">
        <v>91200</v>
      </c>
      <c r="G221" s="9"/>
      <c r="H221" s="9"/>
      <c r="I221" s="9"/>
      <c r="J221" s="9"/>
      <c r="K221" s="9"/>
      <c r="L221" s="34"/>
      <c r="M221" s="39"/>
      <c r="N221" s="34"/>
      <c r="O221" s="34"/>
    </row>
    <row r="222" spans="1:15" s="6" customFormat="1" x14ac:dyDescent="0.25">
      <c r="A222" s="41"/>
      <c r="B222" s="41"/>
      <c r="C222" s="20" t="s">
        <v>16</v>
      </c>
      <c r="D222" s="9">
        <f t="shared" si="73"/>
        <v>0</v>
      </c>
      <c r="E222" s="9"/>
      <c r="F222" s="9"/>
      <c r="G222" s="9"/>
      <c r="H222" s="9"/>
      <c r="I222" s="9"/>
      <c r="J222" s="9"/>
      <c r="K222" s="9"/>
      <c r="L222" s="34"/>
      <c r="M222" s="39"/>
      <c r="N222" s="34"/>
      <c r="O222" s="34"/>
    </row>
    <row r="223" spans="1:15" s="6" customFormat="1" ht="30" x14ac:dyDescent="0.25">
      <c r="A223" s="41"/>
      <c r="B223" s="41"/>
      <c r="C223" s="20" t="s">
        <v>17</v>
      </c>
      <c r="D223" s="9">
        <f t="shared" si="73"/>
        <v>18836.41</v>
      </c>
      <c r="E223" s="9"/>
      <c r="F223" s="9">
        <v>18836.41</v>
      </c>
      <c r="G223" s="9"/>
      <c r="H223" s="9"/>
      <c r="I223" s="9"/>
      <c r="J223" s="9"/>
      <c r="K223" s="9"/>
      <c r="L223" s="34"/>
      <c r="M223" s="39"/>
      <c r="N223" s="34"/>
      <c r="O223" s="34"/>
    </row>
    <row r="224" spans="1:15" s="6" customFormat="1" ht="30" x14ac:dyDescent="0.25">
      <c r="A224" s="42"/>
      <c r="B224" s="42"/>
      <c r="C224" s="20" t="s">
        <v>18</v>
      </c>
      <c r="D224" s="9">
        <f t="shared" si="73"/>
        <v>0</v>
      </c>
      <c r="E224" s="9"/>
      <c r="F224" s="9"/>
      <c r="G224" s="9"/>
      <c r="H224" s="9"/>
      <c r="I224" s="9"/>
      <c r="J224" s="9"/>
      <c r="K224" s="9"/>
      <c r="L224" s="34"/>
      <c r="M224" s="39"/>
      <c r="N224" s="34"/>
      <c r="O224" s="34"/>
    </row>
    <row r="225" spans="1:15" s="6" customFormat="1" x14ac:dyDescent="0.25">
      <c r="A225" s="40" t="s">
        <v>89</v>
      </c>
      <c r="B225" s="40" t="s">
        <v>90</v>
      </c>
      <c r="C225" s="20" t="s">
        <v>14</v>
      </c>
      <c r="D225" s="9">
        <f t="shared" si="73"/>
        <v>142044.65</v>
      </c>
      <c r="E225" s="9">
        <f t="shared" ref="E225:O225" si="74">E226+E227+E228+E229</f>
        <v>142044.65</v>
      </c>
      <c r="F225" s="9">
        <f t="shared" si="74"/>
        <v>0</v>
      </c>
      <c r="G225" s="9">
        <f t="shared" si="74"/>
        <v>0</v>
      </c>
      <c r="H225" s="9">
        <f t="shared" si="74"/>
        <v>0</v>
      </c>
      <c r="I225" s="9">
        <f t="shared" si="74"/>
        <v>0</v>
      </c>
      <c r="J225" s="9">
        <f t="shared" si="74"/>
        <v>0</v>
      </c>
      <c r="K225" s="9">
        <f t="shared" si="74"/>
        <v>0</v>
      </c>
      <c r="L225" s="9">
        <f t="shared" si="74"/>
        <v>0</v>
      </c>
      <c r="M225" s="9">
        <f t="shared" si="74"/>
        <v>0</v>
      </c>
      <c r="N225" s="9">
        <f t="shared" si="74"/>
        <v>0</v>
      </c>
      <c r="O225" s="9">
        <f t="shared" si="74"/>
        <v>0</v>
      </c>
    </row>
    <row r="226" spans="1:15" s="6" customFormat="1" x14ac:dyDescent="0.25">
      <c r="A226" s="41"/>
      <c r="B226" s="41"/>
      <c r="C226" s="20" t="s">
        <v>22</v>
      </c>
      <c r="D226" s="9">
        <f t="shared" si="73"/>
        <v>0</v>
      </c>
      <c r="E226" s="9"/>
      <c r="F226" s="9"/>
      <c r="G226" s="9"/>
      <c r="H226" s="9"/>
      <c r="I226" s="9"/>
      <c r="J226" s="9"/>
      <c r="K226" s="9"/>
      <c r="L226" s="34"/>
      <c r="M226" s="39"/>
      <c r="N226" s="34"/>
      <c r="O226" s="34"/>
    </row>
    <row r="227" spans="1:15" s="6" customFormat="1" x14ac:dyDescent="0.25">
      <c r="A227" s="41"/>
      <c r="B227" s="41"/>
      <c r="C227" s="20" t="s">
        <v>16</v>
      </c>
      <c r="D227" s="9">
        <f t="shared" si="73"/>
        <v>0</v>
      </c>
      <c r="E227" s="9"/>
      <c r="F227" s="9"/>
      <c r="G227" s="9"/>
      <c r="H227" s="9"/>
      <c r="I227" s="9"/>
      <c r="J227" s="9"/>
      <c r="K227" s="9"/>
      <c r="L227" s="34"/>
      <c r="M227" s="39"/>
      <c r="N227" s="34"/>
      <c r="O227" s="34"/>
    </row>
    <row r="228" spans="1:15" s="6" customFormat="1" ht="30" x14ac:dyDescent="0.25">
      <c r="A228" s="41"/>
      <c r="B228" s="41"/>
      <c r="C228" s="20" t="s">
        <v>17</v>
      </c>
      <c r="D228" s="9">
        <f t="shared" si="73"/>
        <v>142044.65</v>
      </c>
      <c r="E228" s="9">
        <v>142044.65</v>
      </c>
      <c r="F228" s="9"/>
      <c r="G228" s="9"/>
      <c r="H228" s="9"/>
      <c r="I228" s="9"/>
      <c r="J228" s="9"/>
      <c r="K228" s="9"/>
      <c r="L228" s="34"/>
      <c r="M228" s="39"/>
      <c r="N228" s="34"/>
      <c r="O228" s="34"/>
    </row>
    <row r="229" spans="1:15" s="6" customFormat="1" ht="30" x14ac:dyDescent="0.25">
      <c r="A229" s="42"/>
      <c r="B229" s="42"/>
      <c r="C229" s="20" t="s">
        <v>18</v>
      </c>
      <c r="D229" s="9">
        <f t="shared" si="73"/>
        <v>0</v>
      </c>
      <c r="E229" s="9"/>
      <c r="F229" s="9"/>
      <c r="G229" s="9"/>
      <c r="H229" s="9"/>
      <c r="I229" s="9"/>
      <c r="J229" s="9"/>
      <c r="K229" s="9"/>
      <c r="L229" s="34"/>
      <c r="M229" s="39"/>
      <c r="N229" s="34"/>
      <c r="O229" s="34"/>
    </row>
    <row r="230" spans="1:15" s="6" customFormat="1" x14ac:dyDescent="0.25">
      <c r="A230" s="40" t="s">
        <v>91</v>
      </c>
      <c r="B230" s="40" t="s">
        <v>302</v>
      </c>
      <c r="C230" s="20" t="s">
        <v>14</v>
      </c>
      <c r="D230" s="9">
        <f t="shared" si="73"/>
        <v>195113.19999999998</v>
      </c>
      <c r="E230" s="9">
        <f t="shared" ref="E230:O230" si="75">E231+E232+E233+E234</f>
        <v>0</v>
      </c>
      <c r="F230" s="9">
        <f t="shared" si="75"/>
        <v>0</v>
      </c>
      <c r="G230" s="9">
        <f t="shared" si="75"/>
        <v>0</v>
      </c>
      <c r="H230" s="9">
        <f t="shared" si="75"/>
        <v>93355.4</v>
      </c>
      <c r="I230" s="9">
        <f t="shared" si="75"/>
        <v>101757.79999999999</v>
      </c>
      <c r="J230" s="9">
        <f t="shared" si="75"/>
        <v>0</v>
      </c>
      <c r="K230" s="9">
        <f t="shared" si="75"/>
        <v>0</v>
      </c>
      <c r="L230" s="9">
        <f t="shared" si="75"/>
        <v>0</v>
      </c>
      <c r="M230" s="9">
        <f t="shared" si="75"/>
        <v>0</v>
      </c>
      <c r="N230" s="9">
        <f t="shared" si="75"/>
        <v>0</v>
      </c>
      <c r="O230" s="9">
        <f t="shared" si="75"/>
        <v>0</v>
      </c>
    </row>
    <row r="231" spans="1:15" s="6" customFormat="1" x14ac:dyDescent="0.25">
      <c r="A231" s="41"/>
      <c r="B231" s="41"/>
      <c r="C231" s="20" t="s">
        <v>22</v>
      </c>
      <c r="D231" s="9">
        <f t="shared" si="73"/>
        <v>0</v>
      </c>
      <c r="E231" s="9"/>
      <c r="F231" s="9"/>
      <c r="G231" s="9"/>
      <c r="H231" s="9"/>
      <c r="I231" s="9"/>
      <c r="J231" s="9"/>
      <c r="K231" s="9"/>
      <c r="L231" s="34"/>
      <c r="M231" s="39"/>
      <c r="N231" s="34"/>
      <c r="O231" s="34"/>
    </row>
    <row r="232" spans="1:15" s="6" customFormat="1" x14ac:dyDescent="0.25">
      <c r="A232" s="41"/>
      <c r="B232" s="41"/>
      <c r="C232" s="20" t="s">
        <v>16</v>
      </c>
      <c r="D232" s="9">
        <f t="shared" si="73"/>
        <v>135662.1</v>
      </c>
      <c r="E232" s="9"/>
      <c r="F232" s="9"/>
      <c r="G232" s="9"/>
      <c r="H232" s="9">
        <v>64228.4</v>
      </c>
      <c r="I232" s="9">
        <v>71433.7</v>
      </c>
      <c r="J232" s="9"/>
      <c r="K232" s="9"/>
      <c r="L232" s="34"/>
      <c r="M232" s="39"/>
      <c r="N232" s="34"/>
      <c r="O232" s="34"/>
    </row>
    <row r="233" spans="1:15" s="6" customFormat="1" ht="30" x14ac:dyDescent="0.25">
      <c r="A233" s="41"/>
      <c r="B233" s="41"/>
      <c r="C233" s="20" t="s">
        <v>17</v>
      </c>
      <c r="D233" s="9">
        <f t="shared" si="73"/>
        <v>59451.1</v>
      </c>
      <c r="E233" s="9"/>
      <c r="F233" s="9"/>
      <c r="G233" s="9"/>
      <c r="H233" s="9">
        <v>29127</v>
      </c>
      <c r="I233" s="9">
        <v>30324.1</v>
      </c>
      <c r="J233" s="9"/>
      <c r="K233" s="9"/>
      <c r="L233" s="34"/>
      <c r="M233" s="39"/>
      <c r="N233" s="34"/>
      <c r="O233" s="34"/>
    </row>
    <row r="234" spans="1:15" s="6" customFormat="1" ht="30" x14ac:dyDescent="0.25">
      <c r="A234" s="42"/>
      <c r="B234" s="42"/>
      <c r="C234" s="20" t="s">
        <v>18</v>
      </c>
      <c r="D234" s="9">
        <f t="shared" si="73"/>
        <v>0</v>
      </c>
      <c r="E234" s="9"/>
      <c r="F234" s="9"/>
      <c r="G234" s="9"/>
      <c r="H234" s="9"/>
      <c r="I234" s="9"/>
      <c r="J234" s="9"/>
      <c r="K234" s="9"/>
      <c r="L234" s="34"/>
      <c r="M234" s="39"/>
      <c r="N234" s="34"/>
      <c r="O234" s="34"/>
    </row>
    <row r="235" spans="1:15" s="6" customFormat="1" x14ac:dyDescent="0.25">
      <c r="A235" s="40" t="s">
        <v>92</v>
      </c>
      <c r="B235" s="40" t="s">
        <v>93</v>
      </c>
      <c r="C235" s="20" t="s">
        <v>14</v>
      </c>
      <c r="D235" s="9">
        <f t="shared" si="73"/>
        <v>125426.22</v>
      </c>
      <c r="E235" s="9">
        <f t="shared" ref="E235:O235" si="76">E236+E237+E238+E239</f>
        <v>125426.22</v>
      </c>
      <c r="F235" s="9">
        <f t="shared" si="76"/>
        <v>0</v>
      </c>
      <c r="G235" s="9">
        <f t="shared" si="76"/>
        <v>0</v>
      </c>
      <c r="H235" s="9">
        <f t="shared" si="76"/>
        <v>0</v>
      </c>
      <c r="I235" s="9">
        <f t="shared" si="76"/>
        <v>0</v>
      </c>
      <c r="J235" s="9">
        <f t="shared" si="76"/>
        <v>0</v>
      </c>
      <c r="K235" s="9">
        <f t="shared" si="76"/>
        <v>0</v>
      </c>
      <c r="L235" s="9">
        <f t="shared" si="76"/>
        <v>0</v>
      </c>
      <c r="M235" s="9">
        <f t="shared" si="76"/>
        <v>0</v>
      </c>
      <c r="N235" s="9">
        <f t="shared" si="76"/>
        <v>0</v>
      </c>
      <c r="O235" s="9">
        <f t="shared" si="76"/>
        <v>0</v>
      </c>
    </row>
    <row r="236" spans="1:15" s="6" customFormat="1" x14ac:dyDescent="0.25">
      <c r="A236" s="41"/>
      <c r="B236" s="41"/>
      <c r="C236" s="20" t="s">
        <v>22</v>
      </c>
      <c r="D236" s="9">
        <f t="shared" si="73"/>
        <v>103570.46</v>
      </c>
      <c r="E236" s="9">
        <v>103570.46</v>
      </c>
      <c r="F236" s="9"/>
      <c r="G236" s="9"/>
      <c r="H236" s="9"/>
      <c r="I236" s="9"/>
      <c r="J236" s="9"/>
      <c r="K236" s="9"/>
      <c r="L236" s="34"/>
      <c r="M236" s="39"/>
      <c r="N236" s="34"/>
      <c r="O236" s="34"/>
    </row>
    <row r="237" spans="1:15" s="6" customFormat="1" x14ac:dyDescent="0.25">
      <c r="A237" s="41"/>
      <c r="B237" s="41"/>
      <c r="C237" s="20" t="s">
        <v>16</v>
      </c>
      <c r="D237" s="9">
        <f t="shared" si="73"/>
        <v>0</v>
      </c>
      <c r="E237" s="9"/>
      <c r="F237" s="9"/>
      <c r="G237" s="9"/>
      <c r="H237" s="9"/>
      <c r="I237" s="9"/>
      <c r="J237" s="9"/>
      <c r="K237" s="9"/>
      <c r="L237" s="34"/>
      <c r="M237" s="39"/>
      <c r="N237" s="34"/>
      <c r="O237" s="34"/>
    </row>
    <row r="238" spans="1:15" s="6" customFormat="1" ht="30" x14ac:dyDescent="0.25">
      <c r="A238" s="41"/>
      <c r="B238" s="41"/>
      <c r="C238" s="20" t="s">
        <v>17</v>
      </c>
      <c r="D238" s="9">
        <f t="shared" si="73"/>
        <v>21855.759999999998</v>
      </c>
      <c r="E238" s="9">
        <v>21855.759999999998</v>
      </c>
      <c r="F238" s="9"/>
      <c r="G238" s="9"/>
      <c r="H238" s="9"/>
      <c r="I238" s="9"/>
      <c r="J238" s="9"/>
      <c r="K238" s="9"/>
      <c r="L238" s="34"/>
      <c r="M238" s="39"/>
      <c r="N238" s="34"/>
      <c r="O238" s="34"/>
    </row>
    <row r="239" spans="1:15" s="6" customFormat="1" ht="30" x14ac:dyDescent="0.25">
      <c r="A239" s="42"/>
      <c r="B239" s="42"/>
      <c r="C239" s="20" t="s">
        <v>18</v>
      </c>
      <c r="D239" s="9">
        <f t="shared" si="73"/>
        <v>0</v>
      </c>
      <c r="E239" s="9"/>
      <c r="F239" s="9"/>
      <c r="G239" s="9"/>
      <c r="H239" s="9"/>
      <c r="I239" s="9"/>
      <c r="J239" s="9"/>
      <c r="K239" s="9"/>
      <c r="L239" s="34"/>
      <c r="M239" s="39"/>
      <c r="N239" s="34"/>
      <c r="O239" s="34"/>
    </row>
    <row r="240" spans="1:15" s="6" customFormat="1" x14ac:dyDescent="0.25">
      <c r="A240" s="40" t="s">
        <v>94</v>
      </c>
      <c r="B240" s="40" t="s">
        <v>95</v>
      </c>
      <c r="C240" s="20" t="s">
        <v>14</v>
      </c>
      <c r="D240" s="9">
        <f t="shared" si="73"/>
        <v>68354.100000000006</v>
      </c>
      <c r="E240" s="9">
        <f t="shared" ref="E240:O240" si="77">E241+E242+E243+E244</f>
        <v>0</v>
      </c>
      <c r="F240" s="9">
        <f t="shared" si="77"/>
        <v>0</v>
      </c>
      <c r="G240" s="9">
        <f t="shared" si="77"/>
        <v>0</v>
      </c>
      <c r="H240" s="9">
        <f t="shared" si="77"/>
        <v>0</v>
      </c>
      <c r="I240" s="9">
        <f t="shared" si="77"/>
        <v>68354.100000000006</v>
      </c>
      <c r="J240" s="9">
        <f t="shared" si="77"/>
        <v>0</v>
      </c>
      <c r="K240" s="9">
        <f t="shared" si="77"/>
        <v>0</v>
      </c>
      <c r="L240" s="9">
        <f t="shared" si="77"/>
        <v>0</v>
      </c>
      <c r="M240" s="9">
        <f t="shared" si="77"/>
        <v>0</v>
      </c>
      <c r="N240" s="9">
        <f t="shared" si="77"/>
        <v>0</v>
      </c>
      <c r="O240" s="9">
        <f t="shared" si="77"/>
        <v>0</v>
      </c>
    </row>
    <row r="241" spans="1:15" s="6" customFormat="1" x14ac:dyDescent="0.25">
      <c r="A241" s="41"/>
      <c r="B241" s="41"/>
      <c r="C241" s="20" t="s">
        <v>22</v>
      </c>
      <c r="D241" s="9">
        <f t="shared" si="73"/>
        <v>0</v>
      </c>
      <c r="E241" s="9"/>
      <c r="F241" s="9"/>
      <c r="G241" s="9"/>
      <c r="H241" s="9"/>
      <c r="I241" s="9"/>
      <c r="J241" s="9"/>
      <c r="K241" s="9"/>
      <c r="L241" s="34"/>
      <c r="M241" s="39"/>
      <c r="N241" s="34"/>
      <c r="O241" s="34"/>
    </row>
    <row r="242" spans="1:15" s="6" customFormat="1" x14ac:dyDescent="0.25">
      <c r="A242" s="41"/>
      <c r="B242" s="41"/>
      <c r="C242" s="20" t="s">
        <v>16</v>
      </c>
      <c r="D242" s="9">
        <f t="shared" si="73"/>
        <v>47984.2</v>
      </c>
      <c r="E242" s="9"/>
      <c r="F242" s="9"/>
      <c r="G242" s="9"/>
      <c r="H242" s="9"/>
      <c r="I242" s="9">
        <v>47984.2</v>
      </c>
      <c r="J242" s="9"/>
      <c r="K242" s="9"/>
      <c r="L242" s="34"/>
      <c r="M242" s="39"/>
      <c r="N242" s="34"/>
      <c r="O242" s="34"/>
    </row>
    <row r="243" spans="1:15" s="6" customFormat="1" ht="30" x14ac:dyDescent="0.25">
      <c r="A243" s="41"/>
      <c r="B243" s="41"/>
      <c r="C243" s="20" t="s">
        <v>17</v>
      </c>
      <c r="D243" s="9">
        <f t="shared" si="73"/>
        <v>20369.900000000001</v>
      </c>
      <c r="E243" s="9"/>
      <c r="F243" s="9"/>
      <c r="G243" s="9"/>
      <c r="H243" s="9"/>
      <c r="I243" s="9">
        <v>20369.900000000001</v>
      </c>
      <c r="J243" s="9"/>
      <c r="K243" s="9"/>
      <c r="L243" s="34"/>
      <c r="M243" s="39"/>
      <c r="N243" s="34"/>
      <c r="O243" s="34"/>
    </row>
    <row r="244" spans="1:15" s="6" customFormat="1" ht="30" x14ac:dyDescent="0.25">
      <c r="A244" s="42"/>
      <c r="B244" s="42"/>
      <c r="C244" s="20" t="s">
        <v>18</v>
      </c>
      <c r="D244" s="9">
        <f t="shared" si="73"/>
        <v>0</v>
      </c>
      <c r="E244" s="9"/>
      <c r="F244" s="9"/>
      <c r="G244" s="9"/>
      <c r="H244" s="9"/>
      <c r="I244" s="9"/>
      <c r="J244" s="9"/>
      <c r="K244" s="9"/>
      <c r="L244" s="34"/>
      <c r="M244" s="39"/>
      <c r="N244" s="34"/>
      <c r="O244" s="34"/>
    </row>
    <row r="245" spans="1:15" s="6" customFormat="1" ht="33" customHeight="1" x14ac:dyDescent="0.25">
      <c r="A245" s="40" t="s">
        <v>96</v>
      </c>
      <c r="B245" s="40" t="s">
        <v>304</v>
      </c>
      <c r="C245" s="20" t="s">
        <v>14</v>
      </c>
      <c r="D245" s="9">
        <f t="shared" si="73"/>
        <v>100943.1</v>
      </c>
      <c r="E245" s="9">
        <f t="shared" ref="E245:O245" si="78">E246+E247+E248+E249</f>
        <v>0</v>
      </c>
      <c r="F245" s="9">
        <f t="shared" si="78"/>
        <v>0</v>
      </c>
      <c r="G245" s="9">
        <f t="shared" si="78"/>
        <v>0</v>
      </c>
      <c r="H245" s="9">
        <f t="shared" si="78"/>
        <v>0</v>
      </c>
      <c r="I245" s="9">
        <f t="shared" si="78"/>
        <v>0</v>
      </c>
      <c r="J245" s="9">
        <f t="shared" si="78"/>
        <v>0</v>
      </c>
      <c r="K245" s="9">
        <f t="shared" si="78"/>
        <v>15956.5</v>
      </c>
      <c r="L245" s="9">
        <f t="shared" si="78"/>
        <v>84986.6</v>
      </c>
      <c r="M245" s="9">
        <f t="shared" si="78"/>
        <v>0</v>
      </c>
      <c r="N245" s="9">
        <f t="shared" si="78"/>
        <v>0</v>
      </c>
      <c r="O245" s="9">
        <f t="shared" si="78"/>
        <v>0</v>
      </c>
    </row>
    <row r="246" spans="1:15" s="6" customFormat="1" ht="21" customHeight="1" x14ac:dyDescent="0.25">
      <c r="A246" s="41"/>
      <c r="B246" s="41"/>
      <c r="C246" s="20" t="s">
        <v>22</v>
      </c>
      <c r="D246" s="9">
        <f t="shared" si="73"/>
        <v>0</v>
      </c>
      <c r="E246" s="9"/>
      <c r="F246" s="9"/>
      <c r="G246" s="9"/>
      <c r="H246" s="9"/>
      <c r="I246" s="9"/>
      <c r="J246" s="9"/>
      <c r="K246" s="9">
        <v>0</v>
      </c>
      <c r="L246" s="30"/>
      <c r="M246" s="39"/>
      <c r="N246" s="34"/>
      <c r="O246" s="34"/>
    </row>
    <row r="247" spans="1:15" s="6" customFormat="1" ht="21" customHeight="1" x14ac:dyDescent="0.25">
      <c r="A247" s="41"/>
      <c r="B247" s="41"/>
      <c r="C247" s="20" t="s">
        <v>16</v>
      </c>
      <c r="D247" s="9">
        <f t="shared" si="73"/>
        <v>74904.5</v>
      </c>
      <c r="E247" s="9"/>
      <c r="F247" s="9"/>
      <c r="G247" s="9"/>
      <c r="H247" s="9"/>
      <c r="I247" s="9"/>
      <c r="J247" s="9"/>
      <c r="K247" s="9">
        <v>11504.5</v>
      </c>
      <c r="L247" s="30">
        <v>63400</v>
      </c>
      <c r="M247" s="39"/>
      <c r="N247" s="34"/>
      <c r="O247" s="34"/>
    </row>
    <row r="248" spans="1:15" s="6" customFormat="1" ht="28.5" customHeight="1" x14ac:dyDescent="0.25">
      <c r="A248" s="41"/>
      <c r="B248" s="41"/>
      <c r="C248" s="20" t="s">
        <v>17</v>
      </c>
      <c r="D248" s="9">
        <f t="shared" si="73"/>
        <v>26038.6</v>
      </c>
      <c r="E248" s="9"/>
      <c r="F248" s="9"/>
      <c r="G248" s="9"/>
      <c r="H248" s="9"/>
      <c r="I248" s="9"/>
      <c r="J248" s="9"/>
      <c r="K248" s="9">
        <v>4452</v>
      </c>
      <c r="L248" s="30">
        <v>21586.6</v>
      </c>
      <c r="M248" s="39"/>
      <c r="N248" s="34"/>
      <c r="O248" s="34"/>
    </row>
    <row r="249" spans="1:15" s="6" customFormat="1" ht="30.75" customHeight="1" x14ac:dyDescent="0.25">
      <c r="A249" s="42"/>
      <c r="B249" s="42"/>
      <c r="C249" s="20" t="s">
        <v>18</v>
      </c>
      <c r="D249" s="9">
        <f t="shared" si="73"/>
        <v>0</v>
      </c>
      <c r="E249" s="9"/>
      <c r="F249" s="9"/>
      <c r="G249" s="9"/>
      <c r="H249" s="9"/>
      <c r="I249" s="9"/>
      <c r="J249" s="9"/>
      <c r="K249" s="9">
        <v>0</v>
      </c>
      <c r="L249" s="31"/>
      <c r="M249" s="39"/>
      <c r="N249" s="34"/>
      <c r="O249" s="34"/>
    </row>
    <row r="250" spans="1:15" s="6" customFormat="1" ht="30.75" customHeight="1" x14ac:dyDescent="0.25">
      <c r="A250" s="54" t="s">
        <v>358</v>
      </c>
      <c r="B250" s="54" t="s">
        <v>366</v>
      </c>
      <c r="C250" s="39" t="s">
        <v>14</v>
      </c>
      <c r="D250" s="9">
        <f t="shared" si="73"/>
        <v>112771.7</v>
      </c>
      <c r="E250" s="9">
        <f t="shared" ref="E250:O250" si="79">E251+E252+E253+E254</f>
        <v>0</v>
      </c>
      <c r="F250" s="9">
        <f t="shared" si="79"/>
        <v>0</v>
      </c>
      <c r="G250" s="9">
        <f t="shared" si="79"/>
        <v>0</v>
      </c>
      <c r="H250" s="9">
        <f t="shared" si="79"/>
        <v>0</v>
      </c>
      <c r="I250" s="9">
        <f t="shared" si="79"/>
        <v>0</v>
      </c>
      <c r="J250" s="9">
        <f t="shared" si="79"/>
        <v>0</v>
      </c>
      <c r="K250" s="9">
        <f t="shared" si="79"/>
        <v>0</v>
      </c>
      <c r="L250" s="9">
        <f t="shared" si="79"/>
        <v>0</v>
      </c>
      <c r="M250" s="9">
        <f t="shared" si="79"/>
        <v>112771.7</v>
      </c>
      <c r="N250" s="9">
        <f t="shared" si="79"/>
        <v>0</v>
      </c>
      <c r="O250" s="9">
        <f t="shared" si="79"/>
        <v>0</v>
      </c>
    </row>
    <row r="251" spans="1:15" s="6" customFormat="1" ht="30.75" customHeight="1" x14ac:dyDescent="0.25">
      <c r="A251" s="55"/>
      <c r="B251" s="55"/>
      <c r="C251" s="39" t="s">
        <v>22</v>
      </c>
      <c r="D251" s="9">
        <f t="shared" si="73"/>
        <v>0</v>
      </c>
      <c r="E251" s="9"/>
      <c r="F251" s="9"/>
      <c r="G251" s="9"/>
      <c r="H251" s="9"/>
      <c r="I251" s="9"/>
      <c r="J251" s="9"/>
      <c r="K251" s="9"/>
      <c r="L251" s="31"/>
      <c r="M251" s="39"/>
      <c r="N251" s="39"/>
      <c r="O251" s="39"/>
    </row>
    <row r="252" spans="1:15" s="6" customFormat="1" ht="30.75" customHeight="1" x14ac:dyDescent="0.25">
      <c r="A252" s="55"/>
      <c r="B252" s="55"/>
      <c r="C252" s="39" t="s">
        <v>16</v>
      </c>
      <c r="D252" s="9">
        <f t="shared" si="73"/>
        <v>83000</v>
      </c>
      <c r="E252" s="9"/>
      <c r="F252" s="9"/>
      <c r="G252" s="9"/>
      <c r="H252" s="9"/>
      <c r="I252" s="9"/>
      <c r="J252" s="9"/>
      <c r="K252" s="9"/>
      <c r="L252" s="31"/>
      <c r="M252" s="10">
        <v>83000</v>
      </c>
      <c r="N252" s="39"/>
      <c r="O252" s="39"/>
    </row>
    <row r="253" spans="1:15" s="6" customFormat="1" ht="30.75" customHeight="1" x14ac:dyDescent="0.25">
      <c r="A253" s="55"/>
      <c r="B253" s="55"/>
      <c r="C253" s="39" t="s">
        <v>17</v>
      </c>
      <c r="D253" s="9">
        <f t="shared" si="73"/>
        <v>29771.7</v>
      </c>
      <c r="E253" s="9"/>
      <c r="F253" s="9"/>
      <c r="G253" s="9"/>
      <c r="H253" s="9"/>
      <c r="I253" s="9"/>
      <c r="J253" s="9"/>
      <c r="K253" s="9"/>
      <c r="L253" s="31"/>
      <c r="M253" s="10">
        <v>29771.7</v>
      </c>
      <c r="N253" s="39"/>
      <c r="O253" s="39"/>
    </row>
    <row r="254" spans="1:15" s="6" customFormat="1" ht="30.75" customHeight="1" x14ac:dyDescent="0.25">
      <c r="A254" s="56"/>
      <c r="B254" s="56"/>
      <c r="C254" s="39" t="s">
        <v>18</v>
      </c>
      <c r="D254" s="9">
        <f t="shared" si="73"/>
        <v>0</v>
      </c>
      <c r="E254" s="9"/>
      <c r="F254" s="9"/>
      <c r="G254" s="9"/>
      <c r="H254" s="9"/>
      <c r="I254" s="9"/>
      <c r="J254" s="9"/>
      <c r="K254" s="9"/>
      <c r="L254" s="31"/>
      <c r="M254" s="39"/>
      <c r="N254" s="39"/>
      <c r="O254" s="39"/>
    </row>
    <row r="255" spans="1:15" s="6" customFormat="1" ht="30.75" customHeight="1" x14ac:dyDescent="0.25">
      <c r="A255" s="40" t="s">
        <v>359</v>
      </c>
      <c r="B255" s="41" t="s">
        <v>360</v>
      </c>
      <c r="C255" s="39" t="s">
        <v>14</v>
      </c>
      <c r="D255" s="9">
        <f t="shared" si="73"/>
        <v>145380.5</v>
      </c>
      <c r="E255" s="9">
        <f t="shared" ref="E255:O255" si="80">E256+E257+E258+E259</f>
        <v>0</v>
      </c>
      <c r="F255" s="9">
        <f t="shared" si="80"/>
        <v>0</v>
      </c>
      <c r="G255" s="9">
        <f t="shared" si="80"/>
        <v>0</v>
      </c>
      <c r="H255" s="9">
        <f t="shared" si="80"/>
        <v>0</v>
      </c>
      <c r="I255" s="9">
        <f t="shared" si="80"/>
        <v>0</v>
      </c>
      <c r="J255" s="9">
        <f t="shared" si="80"/>
        <v>0</v>
      </c>
      <c r="K255" s="9">
        <f t="shared" si="80"/>
        <v>0</v>
      </c>
      <c r="L255" s="9">
        <f t="shared" si="80"/>
        <v>0</v>
      </c>
      <c r="M255" s="9">
        <f t="shared" si="80"/>
        <v>145380.5</v>
      </c>
      <c r="N255" s="9">
        <f t="shared" si="80"/>
        <v>0</v>
      </c>
      <c r="O255" s="9">
        <f t="shared" si="80"/>
        <v>0</v>
      </c>
    </row>
    <row r="256" spans="1:15" s="6" customFormat="1" ht="30.75" customHeight="1" x14ac:dyDescent="0.25">
      <c r="A256" s="41"/>
      <c r="B256" s="41"/>
      <c r="C256" s="39" t="s">
        <v>22</v>
      </c>
      <c r="D256" s="9">
        <f t="shared" si="73"/>
        <v>0</v>
      </c>
      <c r="E256" s="9"/>
      <c r="F256" s="9"/>
      <c r="G256" s="9"/>
      <c r="H256" s="9"/>
      <c r="I256" s="9"/>
      <c r="J256" s="9"/>
      <c r="K256" s="9"/>
      <c r="L256" s="31"/>
      <c r="M256" s="39"/>
      <c r="N256" s="39"/>
      <c r="O256" s="39"/>
    </row>
    <row r="257" spans="1:15" s="6" customFormat="1" ht="30.75" customHeight="1" x14ac:dyDescent="0.25">
      <c r="A257" s="41"/>
      <c r="B257" s="41"/>
      <c r="C257" s="39" t="s">
        <v>16</v>
      </c>
      <c r="D257" s="9">
        <f t="shared" si="73"/>
        <v>107000</v>
      </c>
      <c r="E257" s="9"/>
      <c r="F257" s="9"/>
      <c r="G257" s="9"/>
      <c r="H257" s="9"/>
      <c r="I257" s="9"/>
      <c r="J257" s="9"/>
      <c r="K257" s="9"/>
      <c r="L257" s="31"/>
      <c r="M257" s="39">
        <v>107000</v>
      </c>
      <c r="N257" s="39"/>
      <c r="O257" s="39"/>
    </row>
    <row r="258" spans="1:15" s="6" customFormat="1" ht="30.75" customHeight="1" x14ac:dyDescent="0.25">
      <c r="A258" s="41"/>
      <c r="B258" s="41"/>
      <c r="C258" s="39" t="s">
        <v>17</v>
      </c>
      <c r="D258" s="9">
        <f t="shared" si="73"/>
        <v>38380.5</v>
      </c>
      <c r="E258" s="9"/>
      <c r="F258" s="9"/>
      <c r="G258" s="9"/>
      <c r="H258" s="9"/>
      <c r="I258" s="9"/>
      <c r="J258" s="9"/>
      <c r="K258" s="9"/>
      <c r="L258" s="31"/>
      <c r="M258" s="39">
        <v>38380.5</v>
      </c>
      <c r="N258" s="39"/>
      <c r="O258" s="39"/>
    </row>
    <row r="259" spans="1:15" s="6" customFormat="1" ht="30.75" customHeight="1" x14ac:dyDescent="0.25">
      <c r="A259" s="42"/>
      <c r="B259" s="42"/>
      <c r="C259" s="39" t="s">
        <v>18</v>
      </c>
      <c r="D259" s="9">
        <f t="shared" si="73"/>
        <v>0</v>
      </c>
      <c r="E259" s="9"/>
      <c r="F259" s="9"/>
      <c r="G259" s="9"/>
      <c r="H259" s="9"/>
      <c r="I259" s="9"/>
      <c r="J259" s="9"/>
      <c r="K259" s="9"/>
      <c r="L259" s="31"/>
      <c r="M259" s="39"/>
      <c r="N259" s="39"/>
      <c r="O259" s="39"/>
    </row>
    <row r="260" spans="1:15" s="6" customFormat="1" ht="27.75" customHeight="1" x14ac:dyDescent="0.25">
      <c r="A260" s="40" t="s">
        <v>97</v>
      </c>
      <c r="B260" s="40" t="s">
        <v>98</v>
      </c>
      <c r="C260" s="20" t="s">
        <v>14</v>
      </c>
      <c r="D260" s="9">
        <f t="shared" si="73"/>
        <v>36000</v>
      </c>
      <c r="E260" s="9">
        <f t="shared" ref="E260:O260" si="81">E261+E262+E263+E264</f>
        <v>36000</v>
      </c>
      <c r="F260" s="9">
        <f t="shared" si="81"/>
        <v>0</v>
      </c>
      <c r="G260" s="9">
        <f t="shared" si="81"/>
        <v>0</v>
      </c>
      <c r="H260" s="9">
        <f t="shared" si="81"/>
        <v>0</v>
      </c>
      <c r="I260" s="9">
        <f t="shared" si="81"/>
        <v>0</v>
      </c>
      <c r="J260" s="9">
        <f t="shared" si="81"/>
        <v>0</v>
      </c>
      <c r="K260" s="9">
        <f t="shared" si="81"/>
        <v>0</v>
      </c>
      <c r="L260" s="9">
        <f t="shared" si="81"/>
        <v>0</v>
      </c>
      <c r="M260" s="9">
        <f t="shared" si="81"/>
        <v>0</v>
      </c>
      <c r="N260" s="9">
        <f t="shared" si="81"/>
        <v>0</v>
      </c>
      <c r="O260" s="9">
        <f t="shared" si="81"/>
        <v>0</v>
      </c>
    </row>
    <row r="261" spans="1:15" s="6" customFormat="1" ht="25.5" customHeight="1" x14ac:dyDescent="0.25">
      <c r="A261" s="41"/>
      <c r="B261" s="41"/>
      <c r="C261" s="20" t="s">
        <v>22</v>
      </c>
      <c r="D261" s="9">
        <f t="shared" si="73"/>
        <v>0</v>
      </c>
      <c r="E261" s="9"/>
      <c r="F261" s="9"/>
      <c r="G261" s="9"/>
      <c r="H261" s="9"/>
      <c r="I261" s="9"/>
      <c r="J261" s="9"/>
      <c r="K261" s="9"/>
      <c r="L261" s="34"/>
      <c r="M261" s="39"/>
      <c r="N261" s="34"/>
      <c r="O261" s="34"/>
    </row>
    <row r="262" spans="1:15" s="6" customFormat="1" ht="27" customHeight="1" x14ac:dyDescent="0.25">
      <c r="A262" s="41"/>
      <c r="B262" s="41"/>
      <c r="C262" s="20" t="s">
        <v>16</v>
      </c>
      <c r="D262" s="9">
        <f t="shared" si="73"/>
        <v>0</v>
      </c>
      <c r="E262" s="9"/>
      <c r="F262" s="9"/>
      <c r="G262" s="9"/>
      <c r="H262" s="9"/>
      <c r="I262" s="9"/>
      <c r="J262" s="9"/>
      <c r="K262" s="9"/>
      <c r="L262" s="34"/>
      <c r="M262" s="39"/>
      <c r="N262" s="34"/>
      <c r="O262" s="34"/>
    </row>
    <row r="263" spans="1:15" s="6" customFormat="1" ht="30" x14ac:dyDescent="0.25">
      <c r="A263" s="41"/>
      <c r="B263" s="41"/>
      <c r="C263" s="20" t="s">
        <v>17</v>
      </c>
      <c r="D263" s="9">
        <f t="shared" si="73"/>
        <v>0</v>
      </c>
      <c r="E263" s="9"/>
      <c r="F263" s="9"/>
      <c r="G263" s="9"/>
      <c r="H263" s="9"/>
      <c r="I263" s="9"/>
      <c r="J263" s="9"/>
      <c r="K263" s="9"/>
      <c r="L263" s="34"/>
      <c r="M263" s="39"/>
      <c r="N263" s="34"/>
      <c r="O263" s="34"/>
    </row>
    <row r="264" spans="1:15" s="6" customFormat="1" ht="30" x14ac:dyDescent="0.25">
      <c r="A264" s="42"/>
      <c r="B264" s="42"/>
      <c r="C264" s="20" t="s">
        <v>18</v>
      </c>
      <c r="D264" s="9">
        <f t="shared" si="73"/>
        <v>36000</v>
      </c>
      <c r="E264" s="9">
        <v>36000</v>
      </c>
      <c r="F264" s="9"/>
      <c r="G264" s="9"/>
      <c r="H264" s="9"/>
      <c r="I264" s="9"/>
      <c r="J264" s="9"/>
      <c r="K264" s="9"/>
      <c r="L264" s="34"/>
      <c r="M264" s="39"/>
      <c r="N264" s="34"/>
      <c r="O264" s="34"/>
    </row>
    <row r="265" spans="1:15" s="6" customFormat="1" ht="31.5" customHeight="1" x14ac:dyDescent="0.25">
      <c r="A265" s="40" t="s">
        <v>99</v>
      </c>
      <c r="B265" s="40" t="s">
        <v>100</v>
      </c>
      <c r="C265" s="20" t="s">
        <v>14</v>
      </c>
      <c r="D265" s="9">
        <f t="shared" si="73"/>
        <v>25190.799999999999</v>
      </c>
      <c r="E265" s="9">
        <f t="shared" ref="E265:O265" si="82">E266+E267+E268+E269</f>
        <v>0</v>
      </c>
      <c r="F265" s="9">
        <f t="shared" si="82"/>
        <v>0</v>
      </c>
      <c r="G265" s="9">
        <f t="shared" si="82"/>
        <v>0</v>
      </c>
      <c r="H265" s="9">
        <f t="shared" si="82"/>
        <v>25190.799999999999</v>
      </c>
      <c r="I265" s="9">
        <f t="shared" si="82"/>
        <v>0</v>
      </c>
      <c r="J265" s="9">
        <f t="shared" si="82"/>
        <v>0</v>
      </c>
      <c r="K265" s="9">
        <f t="shared" si="82"/>
        <v>0</v>
      </c>
      <c r="L265" s="9">
        <f t="shared" si="82"/>
        <v>0</v>
      </c>
      <c r="M265" s="9">
        <f t="shared" si="82"/>
        <v>0</v>
      </c>
      <c r="N265" s="9">
        <f t="shared" si="82"/>
        <v>0</v>
      </c>
      <c r="O265" s="9">
        <f t="shared" si="82"/>
        <v>0</v>
      </c>
    </row>
    <row r="266" spans="1:15" s="6" customFormat="1" ht="32.25" customHeight="1" x14ac:dyDescent="0.25">
      <c r="A266" s="41"/>
      <c r="B266" s="41"/>
      <c r="C266" s="20" t="s">
        <v>22</v>
      </c>
      <c r="D266" s="9">
        <f t="shared" si="73"/>
        <v>0</v>
      </c>
      <c r="E266" s="9"/>
      <c r="F266" s="9"/>
      <c r="G266" s="9"/>
      <c r="H266" s="9"/>
      <c r="I266" s="9"/>
      <c r="J266" s="9"/>
      <c r="K266" s="9"/>
      <c r="L266" s="34"/>
      <c r="M266" s="39"/>
      <c r="N266" s="34"/>
      <c r="O266" s="34"/>
    </row>
    <row r="267" spans="1:15" s="6" customFormat="1" ht="31.5" customHeight="1" x14ac:dyDescent="0.25">
      <c r="A267" s="41"/>
      <c r="B267" s="41"/>
      <c r="C267" s="20" t="s">
        <v>16</v>
      </c>
      <c r="D267" s="9">
        <f t="shared" si="73"/>
        <v>0</v>
      </c>
      <c r="E267" s="9"/>
      <c r="F267" s="9"/>
      <c r="G267" s="9"/>
      <c r="H267" s="9"/>
      <c r="I267" s="9"/>
      <c r="J267" s="9"/>
      <c r="K267" s="9"/>
      <c r="L267" s="34"/>
      <c r="M267" s="39"/>
      <c r="N267" s="34"/>
      <c r="O267" s="34"/>
    </row>
    <row r="268" spans="1:15" s="6" customFormat="1" ht="39" customHeight="1" x14ac:dyDescent="0.25">
      <c r="A268" s="41"/>
      <c r="B268" s="41"/>
      <c r="C268" s="20" t="s">
        <v>17</v>
      </c>
      <c r="D268" s="9">
        <f t="shared" si="73"/>
        <v>25190.799999999999</v>
      </c>
      <c r="E268" s="9"/>
      <c r="F268" s="9"/>
      <c r="G268" s="9"/>
      <c r="H268" s="9">
        <v>25190.799999999999</v>
      </c>
      <c r="I268" s="9"/>
      <c r="J268" s="9"/>
      <c r="K268" s="9"/>
      <c r="L268" s="34"/>
      <c r="M268" s="39"/>
      <c r="N268" s="34"/>
      <c r="O268" s="34"/>
    </row>
    <row r="269" spans="1:15" s="6" customFormat="1" ht="30" x14ac:dyDescent="0.25">
      <c r="A269" s="42"/>
      <c r="B269" s="42"/>
      <c r="C269" s="20" t="s">
        <v>18</v>
      </c>
      <c r="D269" s="9">
        <f t="shared" si="73"/>
        <v>0</v>
      </c>
      <c r="E269" s="9"/>
      <c r="F269" s="9"/>
      <c r="G269" s="9"/>
      <c r="H269" s="9"/>
      <c r="I269" s="9"/>
      <c r="J269" s="9"/>
      <c r="K269" s="9"/>
      <c r="L269" s="34"/>
      <c r="M269" s="39"/>
      <c r="N269" s="34"/>
      <c r="O269" s="34"/>
    </row>
    <row r="270" spans="1:15" s="6" customFormat="1" ht="24" customHeight="1" x14ac:dyDescent="0.25">
      <c r="A270" s="40" t="s">
        <v>101</v>
      </c>
      <c r="B270" s="43" t="s">
        <v>102</v>
      </c>
      <c r="C270" s="20" t="s">
        <v>14</v>
      </c>
      <c r="D270" s="9">
        <f t="shared" si="73"/>
        <v>612883.62</v>
      </c>
      <c r="E270" s="9">
        <f t="shared" ref="E270:O270" si="83">E271+E272+E273+E274</f>
        <v>115951.18</v>
      </c>
      <c r="F270" s="9">
        <f t="shared" si="83"/>
        <v>49634.179999999993</v>
      </c>
      <c r="G270" s="9">
        <f t="shared" si="83"/>
        <v>34453.56</v>
      </c>
      <c r="H270" s="9">
        <f t="shared" si="83"/>
        <v>45901.17</v>
      </c>
      <c r="I270" s="9">
        <f t="shared" si="83"/>
        <v>47132.38</v>
      </c>
      <c r="J270" s="9">
        <f t="shared" si="83"/>
        <v>66694.27</v>
      </c>
      <c r="K270" s="9">
        <f t="shared" si="83"/>
        <v>74156.11</v>
      </c>
      <c r="L270" s="9">
        <f t="shared" si="83"/>
        <v>63361.47</v>
      </c>
      <c r="M270" s="9">
        <f t="shared" si="83"/>
        <v>49537.3</v>
      </c>
      <c r="N270" s="9">
        <f t="shared" si="83"/>
        <v>33031</v>
      </c>
      <c r="O270" s="9">
        <f t="shared" si="83"/>
        <v>33031</v>
      </c>
    </row>
    <row r="271" spans="1:15" s="6" customFormat="1" ht="18.75" customHeight="1" x14ac:dyDescent="0.25">
      <c r="A271" s="41"/>
      <c r="B271" s="44"/>
      <c r="C271" s="20" t="s">
        <v>22</v>
      </c>
      <c r="D271" s="9">
        <f t="shared" si="73"/>
        <v>28146.720000000005</v>
      </c>
      <c r="E271" s="9">
        <f>E276+E281</f>
        <v>18670.88</v>
      </c>
      <c r="F271" s="9">
        <f t="shared" ref="F271:K271" si="84">F276+F281</f>
        <v>4251.3500000000004</v>
      </c>
      <c r="G271" s="9">
        <f t="shared" si="84"/>
        <v>2723.32</v>
      </c>
      <c r="H271" s="9">
        <f t="shared" si="84"/>
        <v>1256.58</v>
      </c>
      <c r="I271" s="9">
        <f t="shared" si="84"/>
        <v>407.3</v>
      </c>
      <c r="J271" s="9">
        <f t="shared" si="84"/>
        <v>379.81</v>
      </c>
      <c r="K271" s="9">
        <f t="shared" si="84"/>
        <v>457.48</v>
      </c>
      <c r="L271" s="9">
        <f>L276+L281</f>
        <v>0</v>
      </c>
      <c r="M271" s="9">
        <f t="shared" ref="M271:O271" si="85">M276+M281</f>
        <v>0</v>
      </c>
      <c r="N271" s="9">
        <f t="shared" si="85"/>
        <v>0</v>
      </c>
      <c r="O271" s="9">
        <f t="shared" si="85"/>
        <v>0</v>
      </c>
    </row>
    <row r="272" spans="1:15" s="6" customFormat="1" ht="28.5" customHeight="1" x14ac:dyDescent="0.25">
      <c r="A272" s="41"/>
      <c r="B272" s="44"/>
      <c r="C272" s="20" t="s">
        <v>16</v>
      </c>
      <c r="D272" s="9">
        <f t="shared" si="73"/>
        <v>185076.81</v>
      </c>
      <c r="E272" s="9">
        <f t="shared" ref="E272:O274" si="86">E277+E282</f>
        <v>49350.2</v>
      </c>
      <c r="F272" s="9">
        <f t="shared" si="86"/>
        <v>15969.13</v>
      </c>
      <c r="G272" s="9">
        <f t="shared" si="86"/>
        <v>5931.7</v>
      </c>
      <c r="H272" s="9">
        <f t="shared" si="86"/>
        <v>20543.73</v>
      </c>
      <c r="I272" s="9">
        <f t="shared" si="86"/>
        <v>17093.48</v>
      </c>
      <c r="J272" s="9">
        <f t="shared" si="86"/>
        <v>19888.28</v>
      </c>
      <c r="K272" s="9">
        <f t="shared" si="86"/>
        <v>15540.2</v>
      </c>
      <c r="L272" s="9">
        <f t="shared" si="86"/>
        <v>18025.79</v>
      </c>
      <c r="M272" s="9">
        <f t="shared" si="86"/>
        <v>18582.3</v>
      </c>
      <c r="N272" s="9">
        <f t="shared" si="86"/>
        <v>2076</v>
      </c>
      <c r="O272" s="9">
        <f t="shared" si="86"/>
        <v>2076</v>
      </c>
    </row>
    <row r="273" spans="1:15" s="6" customFormat="1" ht="39.75" customHeight="1" x14ac:dyDescent="0.25">
      <c r="A273" s="41"/>
      <c r="B273" s="44"/>
      <c r="C273" s="20" t="s">
        <v>17</v>
      </c>
      <c r="D273" s="9">
        <f t="shared" si="73"/>
        <v>268995.88</v>
      </c>
      <c r="E273" s="9">
        <f t="shared" si="86"/>
        <v>43199.899999999994</v>
      </c>
      <c r="F273" s="9">
        <f t="shared" si="86"/>
        <v>25948</v>
      </c>
      <c r="G273" s="9">
        <f t="shared" si="86"/>
        <v>21507.51</v>
      </c>
      <c r="H273" s="9">
        <f t="shared" si="86"/>
        <v>17052.599999999999</v>
      </c>
      <c r="I273" s="9">
        <f t="shared" si="86"/>
        <v>21615.15</v>
      </c>
      <c r="J273" s="9">
        <f t="shared" si="86"/>
        <v>20168.59</v>
      </c>
      <c r="K273" s="9">
        <f t="shared" si="86"/>
        <v>23945.25</v>
      </c>
      <c r="L273" s="9">
        <f t="shared" si="86"/>
        <v>27032.880000000001</v>
      </c>
      <c r="M273" s="9">
        <f t="shared" si="86"/>
        <v>22842</v>
      </c>
      <c r="N273" s="9">
        <f t="shared" si="86"/>
        <v>22842</v>
      </c>
      <c r="O273" s="9">
        <f t="shared" si="86"/>
        <v>22842</v>
      </c>
    </row>
    <row r="274" spans="1:15" s="6" customFormat="1" ht="30" x14ac:dyDescent="0.25">
      <c r="A274" s="42"/>
      <c r="B274" s="45"/>
      <c r="C274" s="20" t="s">
        <v>18</v>
      </c>
      <c r="D274" s="9">
        <f t="shared" si="73"/>
        <v>130664.21</v>
      </c>
      <c r="E274" s="9">
        <f t="shared" si="86"/>
        <v>4730.2</v>
      </c>
      <c r="F274" s="9">
        <f t="shared" si="86"/>
        <v>3465.7</v>
      </c>
      <c r="G274" s="9">
        <f t="shared" si="86"/>
        <v>4291.03</v>
      </c>
      <c r="H274" s="9">
        <f t="shared" si="86"/>
        <v>7048.26</v>
      </c>
      <c r="I274" s="9">
        <f t="shared" si="86"/>
        <v>8016.45</v>
      </c>
      <c r="J274" s="9">
        <f t="shared" si="86"/>
        <v>26257.59</v>
      </c>
      <c r="K274" s="9">
        <f t="shared" si="86"/>
        <v>34213.18</v>
      </c>
      <c r="L274" s="9">
        <f t="shared" si="86"/>
        <v>18302.8</v>
      </c>
      <c r="M274" s="9">
        <f t="shared" si="86"/>
        <v>8113</v>
      </c>
      <c r="N274" s="9">
        <f t="shared" si="86"/>
        <v>8113</v>
      </c>
      <c r="O274" s="9">
        <f t="shared" si="86"/>
        <v>8113</v>
      </c>
    </row>
    <row r="275" spans="1:15" s="6" customFormat="1" ht="21" customHeight="1" x14ac:dyDescent="0.25">
      <c r="A275" s="40" t="s">
        <v>103</v>
      </c>
      <c r="B275" s="46" t="s">
        <v>104</v>
      </c>
      <c r="C275" s="20" t="s">
        <v>14</v>
      </c>
      <c r="D275" s="9">
        <f t="shared" si="73"/>
        <v>606193.92000000004</v>
      </c>
      <c r="E275" s="9">
        <f t="shared" ref="E275:O275" si="87">E276+E277+E278+E279</f>
        <v>109261.48</v>
      </c>
      <c r="F275" s="9">
        <f t="shared" si="87"/>
        <v>49634.179999999993</v>
      </c>
      <c r="G275" s="9">
        <f t="shared" si="87"/>
        <v>34453.56</v>
      </c>
      <c r="H275" s="9">
        <f t="shared" si="87"/>
        <v>45901.17</v>
      </c>
      <c r="I275" s="9">
        <f t="shared" si="87"/>
        <v>47132.38</v>
      </c>
      <c r="J275" s="9">
        <f t="shared" si="87"/>
        <v>66694.27</v>
      </c>
      <c r="K275" s="9">
        <f t="shared" si="87"/>
        <v>74156.11</v>
      </c>
      <c r="L275" s="9">
        <f t="shared" si="87"/>
        <v>63361.47</v>
      </c>
      <c r="M275" s="9">
        <f t="shared" si="87"/>
        <v>49537.3</v>
      </c>
      <c r="N275" s="9">
        <f t="shared" si="87"/>
        <v>33031</v>
      </c>
      <c r="O275" s="9">
        <f t="shared" si="87"/>
        <v>33031</v>
      </c>
    </row>
    <row r="276" spans="1:15" s="6" customFormat="1" ht="24" customHeight="1" x14ac:dyDescent="0.25">
      <c r="A276" s="41"/>
      <c r="B276" s="47"/>
      <c r="C276" s="20" t="s">
        <v>22</v>
      </c>
      <c r="D276" s="9">
        <f t="shared" si="73"/>
        <v>28146.720000000005</v>
      </c>
      <c r="E276" s="9">
        <v>18670.88</v>
      </c>
      <c r="F276" s="9">
        <v>4251.3500000000004</v>
      </c>
      <c r="G276" s="9">
        <v>2723.32</v>
      </c>
      <c r="H276" s="9">
        <v>1256.58</v>
      </c>
      <c r="I276" s="9">
        <v>407.3</v>
      </c>
      <c r="J276" s="9">
        <v>379.81</v>
      </c>
      <c r="K276" s="9">
        <v>457.48</v>
      </c>
      <c r="L276" s="9"/>
      <c r="M276" s="9">
        <v>0</v>
      </c>
      <c r="N276" s="9">
        <v>0</v>
      </c>
      <c r="O276" s="9">
        <v>0</v>
      </c>
    </row>
    <row r="277" spans="1:15" s="6" customFormat="1" ht="25.5" customHeight="1" x14ac:dyDescent="0.25">
      <c r="A277" s="41"/>
      <c r="B277" s="47"/>
      <c r="C277" s="20" t="s">
        <v>16</v>
      </c>
      <c r="D277" s="9">
        <f t="shared" si="73"/>
        <v>185076.81</v>
      </c>
      <c r="E277" s="9">
        <v>49350.2</v>
      </c>
      <c r="F277" s="9">
        <v>15969.13</v>
      </c>
      <c r="G277" s="9">
        <v>5931.7</v>
      </c>
      <c r="H277" s="9">
        <v>20543.73</v>
      </c>
      <c r="I277" s="9">
        <v>17093.48</v>
      </c>
      <c r="J277" s="9">
        <v>19888.28</v>
      </c>
      <c r="K277" s="9">
        <v>15540.2</v>
      </c>
      <c r="L277" s="9">
        <v>18025.79</v>
      </c>
      <c r="M277" s="9">
        <v>18582.3</v>
      </c>
      <c r="N277" s="9">
        <v>2076</v>
      </c>
      <c r="O277" s="9">
        <v>2076</v>
      </c>
    </row>
    <row r="278" spans="1:15" s="6" customFormat="1" ht="43.5" customHeight="1" x14ac:dyDescent="0.25">
      <c r="A278" s="41"/>
      <c r="B278" s="47"/>
      <c r="C278" s="20" t="s">
        <v>17</v>
      </c>
      <c r="D278" s="9">
        <f t="shared" si="73"/>
        <v>262306.18</v>
      </c>
      <c r="E278" s="9">
        <v>36510.199999999997</v>
      </c>
      <c r="F278" s="9">
        <v>25948</v>
      </c>
      <c r="G278" s="9">
        <v>21507.51</v>
      </c>
      <c r="H278" s="9">
        <v>17052.599999999999</v>
      </c>
      <c r="I278" s="9">
        <v>21615.15</v>
      </c>
      <c r="J278" s="9">
        <v>20168.59</v>
      </c>
      <c r="K278" s="9">
        <v>23945.25</v>
      </c>
      <c r="L278" s="9">
        <v>27032.880000000001</v>
      </c>
      <c r="M278" s="9">
        <v>22842</v>
      </c>
      <c r="N278" s="9">
        <v>22842</v>
      </c>
      <c r="O278" s="9">
        <v>22842</v>
      </c>
    </row>
    <row r="279" spans="1:15" s="6" customFormat="1" ht="30" x14ac:dyDescent="0.25">
      <c r="A279" s="42"/>
      <c r="B279" s="48"/>
      <c r="C279" s="20" t="s">
        <v>18</v>
      </c>
      <c r="D279" s="9">
        <f t="shared" si="73"/>
        <v>130664.21</v>
      </c>
      <c r="E279" s="9">
        <v>4730.2</v>
      </c>
      <c r="F279" s="9">
        <v>3465.7</v>
      </c>
      <c r="G279" s="9">
        <v>4291.03</v>
      </c>
      <c r="H279" s="9">
        <v>7048.26</v>
      </c>
      <c r="I279" s="9">
        <v>8016.45</v>
      </c>
      <c r="J279" s="9">
        <v>26257.59</v>
      </c>
      <c r="K279" s="9">
        <v>34213.18</v>
      </c>
      <c r="L279" s="9">
        <v>18302.8</v>
      </c>
      <c r="M279" s="9">
        <v>8113</v>
      </c>
      <c r="N279" s="9">
        <v>8113</v>
      </c>
      <c r="O279" s="9">
        <v>8113</v>
      </c>
    </row>
    <row r="280" spans="1:15" s="6" customFormat="1" x14ac:dyDescent="0.25">
      <c r="A280" s="40" t="s">
        <v>105</v>
      </c>
      <c r="B280" s="46" t="s">
        <v>106</v>
      </c>
      <c r="C280" s="20" t="s">
        <v>14</v>
      </c>
      <c r="D280" s="9">
        <f t="shared" si="73"/>
        <v>6689.7</v>
      </c>
      <c r="E280" s="9">
        <f t="shared" ref="E280:O280" si="88">E281+E282+E283+E284</f>
        <v>6689.7</v>
      </c>
      <c r="F280" s="9">
        <f t="shared" si="88"/>
        <v>0</v>
      </c>
      <c r="G280" s="9">
        <f t="shared" si="88"/>
        <v>0</v>
      </c>
      <c r="H280" s="9">
        <f t="shared" si="88"/>
        <v>0</v>
      </c>
      <c r="I280" s="9">
        <f t="shared" si="88"/>
        <v>0</v>
      </c>
      <c r="J280" s="9">
        <f t="shared" si="88"/>
        <v>0</v>
      </c>
      <c r="K280" s="9">
        <f t="shared" si="88"/>
        <v>0</v>
      </c>
      <c r="L280" s="9">
        <f t="shared" si="88"/>
        <v>0</v>
      </c>
      <c r="M280" s="9">
        <f t="shared" si="88"/>
        <v>0</v>
      </c>
      <c r="N280" s="9">
        <f t="shared" si="88"/>
        <v>0</v>
      </c>
      <c r="O280" s="9">
        <f t="shared" si="88"/>
        <v>0</v>
      </c>
    </row>
    <row r="281" spans="1:15" s="6" customFormat="1" ht="31.5" customHeight="1" x14ac:dyDescent="0.25">
      <c r="A281" s="41"/>
      <c r="B281" s="47"/>
      <c r="C281" s="20" t="s">
        <v>22</v>
      </c>
      <c r="D281" s="9">
        <f t="shared" si="73"/>
        <v>0</v>
      </c>
      <c r="E281" s="9">
        <f>E286</f>
        <v>0</v>
      </c>
      <c r="F281" s="9">
        <f t="shared" ref="F281:O281" si="89">F286</f>
        <v>0</v>
      </c>
      <c r="G281" s="9">
        <f t="shared" si="89"/>
        <v>0</v>
      </c>
      <c r="H281" s="9">
        <f t="shared" si="89"/>
        <v>0</v>
      </c>
      <c r="I281" s="9">
        <f t="shared" si="89"/>
        <v>0</v>
      </c>
      <c r="J281" s="9">
        <f t="shared" si="89"/>
        <v>0</v>
      </c>
      <c r="K281" s="9">
        <f t="shared" si="89"/>
        <v>0</v>
      </c>
      <c r="L281" s="9">
        <f t="shared" si="89"/>
        <v>0</v>
      </c>
      <c r="M281" s="9">
        <f t="shared" si="89"/>
        <v>0</v>
      </c>
      <c r="N281" s="9">
        <f t="shared" si="89"/>
        <v>0</v>
      </c>
      <c r="O281" s="9">
        <f t="shared" si="89"/>
        <v>0</v>
      </c>
    </row>
    <row r="282" spans="1:15" s="6" customFormat="1" ht="28.5" customHeight="1" x14ac:dyDescent="0.25">
      <c r="A282" s="41"/>
      <c r="B282" s="47"/>
      <c r="C282" s="20" t="s">
        <v>16</v>
      </c>
      <c r="D282" s="9">
        <f t="shared" si="73"/>
        <v>0</v>
      </c>
      <c r="E282" s="9">
        <f t="shared" ref="E282:O284" si="90">E287</f>
        <v>0</v>
      </c>
      <c r="F282" s="9">
        <f t="shared" si="90"/>
        <v>0</v>
      </c>
      <c r="G282" s="9">
        <f t="shared" si="90"/>
        <v>0</v>
      </c>
      <c r="H282" s="9">
        <f t="shared" si="90"/>
        <v>0</v>
      </c>
      <c r="I282" s="9">
        <f t="shared" si="90"/>
        <v>0</v>
      </c>
      <c r="J282" s="9">
        <f t="shared" si="90"/>
        <v>0</v>
      </c>
      <c r="K282" s="9">
        <f t="shared" si="90"/>
        <v>0</v>
      </c>
      <c r="L282" s="9">
        <f t="shared" si="90"/>
        <v>0</v>
      </c>
      <c r="M282" s="9">
        <f t="shared" si="90"/>
        <v>0</v>
      </c>
      <c r="N282" s="9">
        <f t="shared" si="90"/>
        <v>0</v>
      </c>
      <c r="O282" s="9">
        <f t="shared" si="90"/>
        <v>0</v>
      </c>
    </row>
    <row r="283" spans="1:15" s="6" customFormat="1" ht="30" x14ac:dyDescent="0.25">
      <c r="A283" s="41"/>
      <c r="B283" s="47"/>
      <c r="C283" s="20" t="s">
        <v>17</v>
      </c>
      <c r="D283" s="9">
        <f t="shared" si="73"/>
        <v>6689.7</v>
      </c>
      <c r="E283" s="9">
        <f t="shared" si="90"/>
        <v>6689.7</v>
      </c>
      <c r="F283" s="9">
        <f t="shared" si="90"/>
        <v>0</v>
      </c>
      <c r="G283" s="9">
        <f t="shared" si="90"/>
        <v>0</v>
      </c>
      <c r="H283" s="9">
        <f t="shared" si="90"/>
        <v>0</v>
      </c>
      <c r="I283" s="9">
        <f t="shared" si="90"/>
        <v>0</v>
      </c>
      <c r="J283" s="9">
        <f t="shared" si="90"/>
        <v>0</v>
      </c>
      <c r="K283" s="9">
        <f t="shared" si="90"/>
        <v>0</v>
      </c>
      <c r="L283" s="9">
        <f t="shared" si="90"/>
        <v>0</v>
      </c>
      <c r="M283" s="9">
        <f t="shared" si="90"/>
        <v>0</v>
      </c>
      <c r="N283" s="9">
        <f t="shared" si="90"/>
        <v>0</v>
      </c>
      <c r="O283" s="9">
        <f t="shared" si="90"/>
        <v>0</v>
      </c>
    </row>
    <row r="284" spans="1:15" s="6" customFormat="1" ht="53.25" customHeight="1" x14ac:dyDescent="0.25">
      <c r="A284" s="42"/>
      <c r="B284" s="48"/>
      <c r="C284" s="20" t="s">
        <v>18</v>
      </c>
      <c r="D284" s="9">
        <f t="shared" si="73"/>
        <v>0</v>
      </c>
      <c r="E284" s="9">
        <f t="shared" si="90"/>
        <v>0</v>
      </c>
      <c r="F284" s="9">
        <f t="shared" si="90"/>
        <v>0</v>
      </c>
      <c r="G284" s="9">
        <f t="shared" si="90"/>
        <v>0</v>
      </c>
      <c r="H284" s="9">
        <f t="shared" si="90"/>
        <v>0</v>
      </c>
      <c r="I284" s="9">
        <f t="shared" si="90"/>
        <v>0</v>
      </c>
      <c r="J284" s="9">
        <f t="shared" si="90"/>
        <v>0</v>
      </c>
      <c r="K284" s="9">
        <f t="shared" si="90"/>
        <v>0</v>
      </c>
      <c r="L284" s="9">
        <f t="shared" si="90"/>
        <v>0</v>
      </c>
      <c r="M284" s="9">
        <f t="shared" si="90"/>
        <v>0</v>
      </c>
      <c r="N284" s="9">
        <f t="shared" si="90"/>
        <v>0</v>
      </c>
      <c r="O284" s="9">
        <f t="shared" si="90"/>
        <v>0</v>
      </c>
    </row>
    <row r="285" spans="1:15" s="6" customFormat="1" x14ac:dyDescent="0.25">
      <c r="A285" s="40" t="s">
        <v>107</v>
      </c>
      <c r="B285" s="43" t="s">
        <v>26</v>
      </c>
      <c r="C285" s="20" t="s">
        <v>14</v>
      </c>
      <c r="D285" s="9">
        <f t="shared" si="73"/>
        <v>6689.7</v>
      </c>
      <c r="E285" s="9">
        <f t="shared" ref="E285:O285" si="91">E286+E287+E288+E289</f>
        <v>6689.7</v>
      </c>
      <c r="F285" s="9">
        <f t="shared" si="91"/>
        <v>0</v>
      </c>
      <c r="G285" s="9">
        <f t="shared" si="91"/>
        <v>0</v>
      </c>
      <c r="H285" s="9">
        <f t="shared" si="91"/>
        <v>0</v>
      </c>
      <c r="I285" s="9">
        <f t="shared" si="91"/>
        <v>0</v>
      </c>
      <c r="J285" s="9">
        <f t="shared" si="91"/>
        <v>0</v>
      </c>
      <c r="K285" s="9">
        <f t="shared" si="91"/>
        <v>0</v>
      </c>
      <c r="L285" s="9">
        <f t="shared" si="91"/>
        <v>0</v>
      </c>
      <c r="M285" s="9">
        <f t="shared" si="91"/>
        <v>0</v>
      </c>
      <c r="N285" s="9">
        <f t="shared" si="91"/>
        <v>0</v>
      </c>
      <c r="O285" s="9">
        <f t="shared" si="91"/>
        <v>0</v>
      </c>
    </row>
    <row r="286" spans="1:15" s="6" customFormat="1" x14ac:dyDescent="0.25">
      <c r="A286" s="41"/>
      <c r="B286" s="44"/>
      <c r="C286" s="20" t="s">
        <v>22</v>
      </c>
      <c r="D286" s="9">
        <f t="shared" si="73"/>
        <v>0</v>
      </c>
      <c r="E286" s="9"/>
      <c r="F286" s="9"/>
      <c r="G286" s="9"/>
      <c r="H286" s="9"/>
      <c r="I286" s="9"/>
      <c r="J286" s="9"/>
      <c r="K286" s="9"/>
      <c r="L286" s="34"/>
      <c r="M286" s="39"/>
      <c r="N286" s="34"/>
      <c r="O286" s="34"/>
    </row>
    <row r="287" spans="1:15" s="6" customFormat="1" x14ac:dyDescent="0.25">
      <c r="A287" s="41"/>
      <c r="B287" s="44"/>
      <c r="C287" s="20" t="s">
        <v>16</v>
      </c>
      <c r="D287" s="9">
        <f t="shared" si="73"/>
        <v>0</v>
      </c>
      <c r="E287" s="9"/>
      <c r="F287" s="9"/>
      <c r="G287" s="9"/>
      <c r="H287" s="9"/>
      <c r="I287" s="9"/>
      <c r="J287" s="9"/>
      <c r="K287" s="9"/>
      <c r="L287" s="34"/>
      <c r="M287" s="39"/>
      <c r="N287" s="34"/>
      <c r="O287" s="34"/>
    </row>
    <row r="288" spans="1:15" s="6" customFormat="1" ht="30" x14ac:dyDescent="0.25">
      <c r="A288" s="41"/>
      <c r="B288" s="44"/>
      <c r="C288" s="20" t="s">
        <v>17</v>
      </c>
      <c r="D288" s="9">
        <f t="shared" si="73"/>
        <v>6689.7</v>
      </c>
      <c r="E288" s="9">
        <v>6689.7</v>
      </c>
      <c r="F288" s="9"/>
      <c r="G288" s="9"/>
      <c r="H288" s="9"/>
      <c r="I288" s="9"/>
      <c r="J288" s="9"/>
      <c r="K288" s="9"/>
      <c r="L288" s="34"/>
      <c r="M288" s="39"/>
      <c r="N288" s="34"/>
      <c r="O288" s="34"/>
    </row>
    <row r="289" spans="1:15" s="6" customFormat="1" ht="30" x14ac:dyDescent="0.25">
      <c r="A289" s="42"/>
      <c r="B289" s="45"/>
      <c r="C289" s="20" t="s">
        <v>18</v>
      </c>
      <c r="D289" s="9">
        <f t="shared" si="73"/>
        <v>0</v>
      </c>
      <c r="E289" s="9"/>
      <c r="F289" s="9"/>
      <c r="G289" s="9"/>
      <c r="H289" s="9"/>
      <c r="I289" s="9"/>
      <c r="J289" s="9"/>
      <c r="K289" s="9"/>
      <c r="L289" s="34"/>
      <c r="M289" s="39"/>
      <c r="N289" s="34"/>
      <c r="O289" s="34"/>
    </row>
    <row r="290" spans="1:15" s="6" customFormat="1" x14ac:dyDescent="0.25">
      <c r="A290" s="40" t="s">
        <v>108</v>
      </c>
      <c r="B290" s="43" t="s">
        <v>109</v>
      </c>
      <c r="C290" s="20" t="s">
        <v>14</v>
      </c>
      <c r="D290" s="9">
        <f t="shared" si="73"/>
        <v>2241.9</v>
      </c>
      <c r="E290" s="9">
        <f t="shared" ref="E290:O290" si="92">E291+E292+E293+E294</f>
        <v>331</v>
      </c>
      <c r="F290" s="9">
        <f t="shared" si="92"/>
        <v>156</v>
      </c>
      <c r="G290" s="9">
        <f t="shared" si="92"/>
        <v>184</v>
      </c>
      <c r="H290" s="9">
        <f t="shared" si="92"/>
        <v>230</v>
      </c>
      <c r="I290" s="9">
        <f t="shared" si="92"/>
        <v>200</v>
      </c>
      <c r="J290" s="9">
        <f t="shared" si="92"/>
        <v>200</v>
      </c>
      <c r="K290" s="9">
        <f t="shared" si="92"/>
        <v>165.9</v>
      </c>
      <c r="L290" s="9">
        <f t="shared" si="92"/>
        <v>175</v>
      </c>
      <c r="M290" s="9">
        <f t="shared" si="92"/>
        <v>200</v>
      </c>
      <c r="N290" s="9">
        <f t="shared" si="92"/>
        <v>200</v>
      </c>
      <c r="O290" s="9">
        <f t="shared" si="92"/>
        <v>200</v>
      </c>
    </row>
    <row r="291" spans="1:15" s="6" customFormat="1" x14ac:dyDescent="0.25">
      <c r="A291" s="41"/>
      <c r="B291" s="44"/>
      <c r="C291" s="20" t="s">
        <v>22</v>
      </c>
      <c r="D291" s="9">
        <f t="shared" si="73"/>
        <v>0</v>
      </c>
      <c r="E291" s="9">
        <f>E296</f>
        <v>0</v>
      </c>
      <c r="F291" s="9">
        <f t="shared" ref="F291:O291" si="93">F296</f>
        <v>0</v>
      </c>
      <c r="G291" s="9">
        <f t="shared" si="93"/>
        <v>0</v>
      </c>
      <c r="H291" s="9">
        <f t="shared" si="93"/>
        <v>0</v>
      </c>
      <c r="I291" s="9">
        <f t="shared" si="93"/>
        <v>0</v>
      </c>
      <c r="J291" s="9">
        <f t="shared" si="93"/>
        <v>0</v>
      </c>
      <c r="K291" s="9">
        <f t="shared" si="93"/>
        <v>0</v>
      </c>
      <c r="L291" s="9">
        <f t="shared" si="93"/>
        <v>0</v>
      </c>
      <c r="M291" s="9">
        <f t="shared" si="93"/>
        <v>0</v>
      </c>
      <c r="N291" s="9">
        <f t="shared" si="93"/>
        <v>0</v>
      </c>
      <c r="O291" s="9">
        <f t="shared" si="93"/>
        <v>0</v>
      </c>
    </row>
    <row r="292" spans="1:15" s="6" customFormat="1" ht="27" customHeight="1" x14ac:dyDescent="0.25">
      <c r="A292" s="41"/>
      <c r="B292" s="44"/>
      <c r="C292" s="20" t="s">
        <v>16</v>
      </c>
      <c r="D292" s="9">
        <f t="shared" si="73"/>
        <v>0</v>
      </c>
      <c r="E292" s="9">
        <f t="shared" ref="E292:O294" si="94">E297</f>
        <v>0</v>
      </c>
      <c r="F292" s="9">
        <f t="shared" si="94"/>
        <v>0</v>
      </c>
      <c r="G292" s="9">
        <f t="shared" si="94"/>
        <v>0</v>
      </c>
      <c r="H292" s="9">
        <f t="shared" si="94"/>
        <v>0</v>
      </c>
      <c r="I292" s="9">
        <f t="shared" si="94"/>
        <v>0</v>
      </c>
      <c r="J292" s="9">
        <f t="shared" si="94"/>
        <v>0</v>
      </c>
      <c r="K292" s="9">
        <f t="shared" si="94"/>
        <v>0</v>
      </c>
      <c r="L292" s="9">
        <f t="shared" si="94"/>
        <v>0</v>
      </c>
      <c r="M292" s="9">
        <f t="shared" si="94"/>
        <v>0</v>
      </c>
      <c r="N292" s="9">
        <f t="shared" si="94"/>
        <v>0</v>
      </c>
      <c r="O292" s="9">
        <f t="shared" si="94"/>
        <v>0</v>
      </c>
    </row>
    <row r="293" spans="1:15" s="6" customFormat="1" ht="30" x14ac:dyDescent="0.25">
      <c r="A293" s="41"/>
      <c r="B293" s="44"/>
      <c r="C293" s="20" t="s">
        <v>17</v>
      </c>
      <c r="D293" s="9">
        <f t="shared" si="73"/>
        <v>2241.9</v>
      </c>
      <c r="E293" s="9">
        <f t="shared" si="94"/>
        <v>331</v>
      </c>
      <c r="F293" s="9">
        <f t="shared" si="94"/>
        <v>156</v>
      </c>
      <c r="G293" s="9">
        <f t="shared" si="94"/>
        <v>184</v>
      </c>
      <c r="H293" s="9">
        <f t="shared" si="94"/>
        <v>230</v>
      </c>
      <c r="I293" s="9">
        <f t="shared" si="94"/>
        <v>200</v>
      </c>
      <c r="J293" s="9">
        <f t="shared" si="94"/>
        <v>200</v>
      </c>
      <c r="K293" s="9">
        <f t="shared" si="94"/>
        <v>165.9</v>
      </c>
      <c r="L293" s="9">
        <f t="shared" si="94"/>
        <v>175</v>
      </c>
      <c r="M293" s="9">
        <f t="shared" si="94"/>
        <v>200</v>
      </c>
      <c r="N293" s="9">
        <f t="shared" si="94"/>
        <v>200</v>
      </c>
      <c r="O293" s="9">
        <f t="shared" si="94"/>
        <v>200</v>
      </c>
    </row>
    <row r="294" spans="1:15" s="6" customFormat="1" ht="30" x14ac:dyDescent="0.25">
      <c r="A294" s="42"/>
      <c r="B294" s="45"/>
      <c r="C294" s="20" t="s">
        <v>18</v>
      </c>
      <c r="D294" s="9">
        <f t="shared" si="73"/>
        <v>0</v>
      </c>
      <c r="E294" s="9">
        <f t="shared" si="94"/>
        <v>0</v>
      </c>
      <c r="F294" s="9">
        <f t="shared" si="94"/>
        <v>0</v>
      </c>
      <c r="G294" s="9">
        <f t="shared" si="94"/>
        <v>0</v>
      </c>
      <c r="H294" s="9">
        <f t="shared" si="94"/>
        <v>0</v>
      </c>
      <c r="I294" s="9">
        <f t="shared" si="94"/>
        <v>0</v>
      </c>
      <c r="J294" s="9">
        <f t="shared" si="94"/>
        <v>0</v>
      </c>
      <c r="K294" s="9">
        <f t="shared" si="94"/>
        <v>0</v>
      </c>
      <c r="L294" s="9">
        <f t="shared" si="94"/>
        <v>0</v>
      </c>
      <c r="M294" s="9">
        <f t="shared" si="94"/>
        <v>0</v>
      </c>
      <c r="N294" s="9">
        <f t="shared" si="94"/>
        <v>0</v>
      </c>
      <c r="O294" s="9">
        <f t="shared" si="94"/>
        <v>0</v>
      </c>
    </row>
    <row r="295" spans="1:15" s="6" customFormat="1" x14ac:dyDescent="0.25">
      <c r="A295" s="40" t="s">
        <v>110</v>
      </c>
      <c r="B295" s="43" t="s">
        <v>111</v>
      </c>
      <c r="C295" s="20" t="s">
        <v>14</v>
      </c>
      <c r="D295" s="9">
        <f t="shared" ref="D295:D358" si="95">SUM(E295:O295)</f>
        <v>2241.9</v>
      </c>
      <c r="E295" s="9">
        <f t="shared" ref="E295:O295" si="96">E296+E297+E298+E299</f>
        <v>331</v>
      </c>
      <c r="F295" s="9">
        <f t="shared" si="96"/>
        <v>156</v>
      </c>
      <c r="G295" s="9">
        <f t="shared" si="96"/>
        <v>184</v>
      </c>
      <c r="H295" s="9">
        <f t="shared" si="96"/>
        <v>230</v>
      </c>
      <c r="I295" s="9">
        <f t="shared" si="96"/>
        <v>200</v>
      </c>
      <c r="J295" s="9">
        <f t="shared" si="96"/>
        <v>200</v>
      </c>
      <c r="K295" s="9">
        <f t="shared" si="96"/>
        <v>165.9</v>
      </c>
      <c r="L295" s="9">
        <f t="shared" si="96"/>
        <v>175</v>
      </c>
      <c r="M295" s="9">
        <f t="shared" si="96"/>
        <v>200</v>
      </c>
      <c r="N295" s="9">
        <f t="shared" si="96"/>
        <v>200</v>
      </c>
      <c r="O295" s="9">
        <f t="shared" si="96"/>
        <v>200</v>
      </c>
    </row>
    <row r="296" spans="1:15" s="6" customFormat="1" x14ac:dyDescent="0.25">
      <c r="A296" s="41"/>
      <c r="B296" s="44"/>
      <c r="C296" s="20" t="s">
        <v>22</v>
      </c>
      <c r="D296" s="9">
        <f t="shared" si="95"/>
        <v>0</v>
      </c>
      <c r="E296" s="9"/>
      <c r="F296" s="9"/>
      <c r="G296" s="9"/>
      <c r="H296" s="9"/>
      <c r="I296" s="9"/>
      <c r="J296" s="9"/>
      <c r="K296" s="9">
        <v>0</v>
      </c>
      <c r="L296" s="34"/>
      <c r="M296" s="39"/>
      <c r="N296" s="34"/>
      <c r="O296" s="34"/>
    </row>
    <row r="297" spans="1:15" s="6" customFormat="1" x14ac:dyDescent="0.25">
      <c r="A297" s="41"/>
      <c r="B297" s="44"/>
      <c r="C297" s="20" t="s">
        <v>16</v>
      </c>
      <c r="D297" s="9">
        <f t="shared" si="95"/>
        <v>0</v>
      </c>
      <c r="E297" s="9"/>
      <c r="F297" s="9"/>
      <c r="G297" s="9"/>
      <c r="H297" s="9"/>
      <c r="I297" s="9"/>
      <c r="J297" s="9"/>
      <c r="K297" s="9">
        <v>0</v>
      </c>
      <c r="L297" s="34"/>
      <c r="M297" s="39"/>
      <c r="N297" s="34"/>
      <c r="O297" s="34"/>
    </row>
    <row r="298" spans="1:15" s="6" customFormat="1" ht="39.75" customHeight="1" x14ac:dyDescent="0.25">
      <c r="A298" s="41"/>
      <c r="B298" s="44"/>
      <c r="C298" s="20" t="s">
        <v>17</v>
      </c>
      <c r="D298" s="9">
        <f t="shared" si="95"/>
        <v>2241.9</v>
      </c>
      <c r="E298" s="9">
        <v>331</v>
      </c>
      <c r="F298" s="9">
        <v>156</v>
      </c>
      <c r="G298" s="9">
        <v>184</v>
      </c>
      <c r="H298" s="9">
        <v>230</v>
      </c>
      <c r="I298" s="9">
        <v>200</v>
      </c>
      <c r="J298" s="9">
        <v>200</v>
      </c>
      <c r="K298" s="9">
        <v>165.9</v>
      </c>
      <c r="L298" s="9">
        <v>175</v>
      </c>
      <c r="M298" s="9">
        <v>200</v>
      </c>
      <c r="N298" s="9">
        <v>200</v>
      </c>
      <c r="O298" s="9">
        <v>200</v>
      </c>
    </row>
    <row r="299" spans="1:15" s="6" customFormat="1" ht="30" x14ac:dyDescent="0.25">
      <c r="A299" s="42"/>
      <c r="B299" s="45"/>
      <c r="C299" s="20" t="s">
        <v>18</v>
      </c>
      <c r="D299" s="9">
        <f t="shared" si="95"/>
        <v>0</v>
      </c>
      <c r="E299" s="9"/>
      <c r="F299" s="25"/>
      <c r="G299" s="25"/>
      <c r="H299" s="25"/>
      <c r="I299" s="25"/>
      <c r="J299" s="25"/>
      <c r="K299" s="9">
        <v>0</v>
      </c>
      <c r="L299" s="34"/>
      <c r="M299" s="39"/>
      <c r="N299" s="34"/>
      <c r="O299" s="34"/>
    </row>
    <row r="300" spans="1:15" s="6" customFormat="1" ht="24.75" customHeight="1" x14ac:dyDescent="0.25">
      <c r="A300" s="40" t="s">
        <v>112</v>
      </c>
      <c r="B300" s="43" t="s">
        <v>113</v>
      </c>
      <c r="C300" s="20" t="s">
        <v>14</v>
      </c>
      <c r="D300" s="9">
        <f t="shared" si="95"/>
        <v>52279589.910000004</v>
      </c>
      <c r="E300" s="9">
        <f t="shared" ref="E300:O300" si="97">E301+E302+E303+E304</f>
        <v>3126482.8600000003</v>
      </c>
      <c r="F300" s="9">
        <f t="shared" si="97"/>
        <v>3596387.12</v>
      </c>
      <c r="G300" s="9">
        <f t="shared" si="97"/>
        <v>3838842.69</v>
      </c>
      <c r="H300" s="9">
        <f t="shared" si="97"/>
        <v>4003415.2399999998</v>
      </c>
      <c r="I300" s="9">
        <f t="shared" si="97"/>
        <v>4189851.9099999997</v>
      </c>
      <c r="J300" s="9">
        <f t="shared" si="97"/>
        <v>4652835.5599999996</v>
      </c>
      <c r="K300" s="9">
        <f t="shared" si="97"/>
        <v>4721987.4000000004</v>
      </c>
      <c r="L300" s="9">
        <f t="shared" si="97"/>
        <v>5628034.3300000001</v>
      </c>
      <c r="M300" s="9">
        <f t="shared" si="97"/>
        <v>5971260.2000000002</v>
      </c>
      <c r="N300" s="9">
        <f t="shared" si="97"/>
        <v>6206815.5999999996</v>
      </c>
      <c r="O300" s="9">
        <f t="shared" si="97"/>
        <v>6343677</v>
      </c>
    </row>
    <row r="301" spans="1:15" s="6" customFormat="1" ht="23.25" customHeight="1" x14ac:dyDescent="0.25">
      <c r="A301" s="41"/>
      <c r="B301" s="44"/>
      <c r="C301" s="20" t="s">
        <v>22</v>
      </c>
      <c r="D301" s="9">
        <f t="shared" si="95"/>
        <v>2822.0099999999998</v>
      </c>
      <c r="E301" s="9">
        <f>E306+E311</f>
        <v>2552.56</v>
      </c>
      <c r="F301" s="9">
        <f t="shared" ref="F301:K301" si="98">F306+F311</f>
        <v>269.45</v>
      </c>
      <c r="G301" s="9">
        <f t="shared" si="98"/>
        <v>0</v>
      </c>
      <c r="H301" s="9">
        <f t="shared" si="98"/>
        <v>0</v>
      </c>
      <c r="I301" s="9">
        <f t="shared" si="98"/>
        <v>0</v>
      </c>
      <c r="J301" s="9">
        <f t="shared" si="98"/>
        <v>0</v>
      </c>
      <c r="K301" s="9">
        <f t="shared" si="98"/>
        <v>0</v>
      </c>
      <c r="L301" s="9">
        <f>L306+L311</f>
        <v>0</v>
      </c>
      <c r="M301" s="9">
        <f t="shared" ref="M301:O301" si="99">M306+M311</f>
        <v>0</v>
      </c>
      <c r="N301" s="9">
        <f t="shared" si="99"/>
        <v>0</v>
      </c>
      <c r="O301" s="9">
        <f t="shared" si="99"/>
        <v>0</v>
      </c>
    </row>
    <row r="302" spans="1:15" s="6" customFormat="1" ht="24" customHeight="1" x14ac:dyDescent="0.25">
      <c r="A302" s="41"/>
      <c r="B302" s="44"/>
      <c r="C302" s="20" t="s">
        <v>16</v>
      </c>
      <c r="D302" s="9">
        <f t="shared" si="95"/>
        <v>26838216.75</v>
      </c>
      <c r="E302" s="9">
        <f t="shared" ref="E302:L304" si="100">E307+E312</f>
        <v>1765762.6</v>
      </c>
      <c r="F302" s="9">
        <f t="shared" si="100"/>
        <v>1982671.37</v>
      </c>
      <c r="G302" s="9">
        <f t="shared" si="100"/>
        <v>1951841.5</v>
      </c>
      <c r="H302" s="9">
        <f t="shared" si="100"/>
        <v>1971641.6</v>
      </c>
      <c r="I302" s="9">
        <f t="shared" si="100"/>
        <v>2158715.1999999997</v>
      </c>
      <c r="J302" s="9">
        <f t="shared" si="100"/>
        <v>2397251.94</v>
      </c>
      <c r="K302" s="9">
        <f t="shared" si="100"/>
        <v>2603916.5299999998</v>
      </c>
      <c r="L302" s="9">
        <f t="shared" si="100"/>
        <v>2949476.21</v>
      </c>
      <c r="M302" s="9">
        <f t="shared" ref="M302:O302" si="101">M307+M312</f>
        <v>2887601.2</v>
      </c>
      <c r="N302" s="9">
        <f t="shared" si="101"/>
        <v>3052825.6</v>
      </c>
      <c r="O302" s="9">
        <f t="shared" si="101"/>
        <v>3116513</v>
      </c>
    </row>
    <row r="303" spans="1:15" s="6" customFormat="1" ht="37.5" customHeight="1" x14ac:dyDescent="0.25">
      <c r="A303" s="41"/>
      <c r="B303" s="44"/>
      <c r="C303" s="20" t="s">
        <v>17</v>
      </c>
      <c r="D303" s="9">
        <f t="shared" si="95"/>
        <v>17423845.640000001</v>
      </c>
      <c r="E303" s="9">
        <f t="shared" si="100"/>
        <v>943371.1</v>
      </c>
      <c r="F303" s="9">
        <f t="shared" si="100"/>
        <v>1082697.1000000001</v>
      </c>
      <c r="G303" s="9">
        <f t="shared" si="100"/>
        <v>1231004.29</v>
      </c>
      <c r="H303" s="9">
        <f t="shared" si="100"/>
        <v>1276265.7</v>
      </c>
      <c r="I303" s="9">
        <f t="shared" si="100"/>
        <v>1410252.1</v>
      </c>
      <c r="J303" s="9">
        <f t="shared" si="100"/>
        <v>1522430.88</v>
      </c>
      <c r="K303" s="9">
        <f t="shared" si="100"/>
        <v>1564399.18</v>
      </c>
      <c r="L303" s="9">
        <f t="shared" si="100"/>
        <v>1905599.29</v>
      </c>
      <c r="M303" s="9">
        <f t="shared" ref="M303:O303" si="102">M308+M313</f>
        <v>2091330</v>
      </c>
      <c r="N303" s="9">
        <f t="shared" si="102"/>
        <v>2161661</v>
      </c>
      <c r="O303" s="9">
        <f t="shared" si="102"/>
        <v>2234835</v>
      </c>
    </row>
    <row r="304" spans="1:15" s="6" customFormat="1" ht="30" x14ac:dyDescent="0.25">
      <c r="A304" s="42"/>
      <c r="B304" s="45"/>
      <c r="C304" s="20" t="s">
        <v>18</v>
      </c>
      <c r="D304" s="9">
        <f t="shared" si="95"/>
        <v>8014705.5099999998</v>
      </c>
      <c r="E304" s="9">
        <f t="shared" si="100"/>
        <v>414796.6</v>
      </c>
      <c r="F304" s="9">
        <f t="shared" si="100"/>
        <v>530749.19999999995</v>
      </c>
      <c r="G304" s="9">
        <f t="shared" si="100"/>
        <v>655996.9</v>
      </c>
      <c r="H304" s="9">
        <f t="shared" si="100"/>
        <v>755507.94</v>
      </c>
      <c r="I304" s="9">
        <f t="shared" si="100"/>
        <v>620884.61</v>
      </c>
      <c r="J304" s="9">
        <f t="shared" si="100"/>
        <v>733152.74</v>
      </c>
      <c r="K304" s="9">
        <f t="shared" si="100"/>
        <v>553671.68999999994</v>
      </c>
      <c r="L304" s="9">
        <f t="shared" si="100"/>
        <v>772958.83</v>
      </c>
      <c r="M304" s="9">
        <f t="shared" ref="M304:O304" si="103">M309+M314</f>
        <v>992329</v>
      </c>
      <c r="N304" s="9">
        <f t="shared" si="103"/>
        <v>992329</v>
      </c>
      <c r="O304" s="9">
        <f t="shared" si="103"/>
        <v>992329</v>
      </c>
    </row>
    <row r="305" spans="1:15" s="6" customFormat="1" ht="23.25" customHeight="1" x14ac:dyDescent="0.25">
      <c r="A305" s="54" t="s">
        <v>114</v>
      </c>
      <c r="B305" s="46" t="s">
        <v>115</v>
      </c>
      <c r="C305" s="20" t="s">
        <v>14</v>
      </c>
      <c r="D305" s="9">
        <f t="shared" si="95"/>
        <v>51969890.810000002</v>
      </c>
      <c r="E305" s="9">
        <f t="shared" ref="E305:O305" si="104">E306+E307+E308+E309</f>
        <v>3027907.7600000002</v>
      </c>
      <c r="F305" s="9">
        <f t="shared" si="104"/>
        <v>3463190.3200000003</v>
      </c>
      <c r="G305" s="9">
        <f t="shared" si="104"/>
        <v>3797631.4899999998</v>
      </c>
      <c r="H305" s="9">
        <f t="shared" si="104"/>
        <v>3998155.44</v>
      </c>
      <c r="I305" s="9">
        <f t="shared" si="104"/>
        <v>4185139.51</v>
      </c>
      <c r="J305" s="9">
        <f t="shared" si="104"/>
        <v>4648538.5599999996</v>
      </c>
      <c r="K305" s="9">
        <f t="shared" si="104"/>
        <v>4719288.5</v>
      </c>
      <c r="L305" s="9">
        <f t="shared" si="104"/>
        <v>5624240.4299999997</v>
      </c>
      <c r="M305" s="9">
        <f t="shared" si="104"/>
        <v>5966149.2000000002</v>
      </c>
      <c r="N305" s="9">
        <f t="shared" si="104"/>
        <v>6201500.5999999996</v>
      </c>
      <c r="O305" s="9">
        <f t="shared" si="104"/>
        <v>6338149</v>
      </c>
    </row>
    <row r="306" spans="1:15" s="6" customFormat="1" ht="33" customHeight="1" x14ac:dyDescent="0.25">
      <c r="A306" s="55"/>
      <c r="B306" s="47"/>
      <c r="C306" s="20" t="s">
        <v>22</v>
      </c>
      <c r="D306" s="9">
        <f t="shared" si="95"/>
        <v>2822.0099999999998</v>
      </c>
      <c r="E306" s="9">
        <v>2552.56</v>
      </c>
      <c r="F306" s="20">
        <v>269.45</v>
      </c>
      <c r="G306" s="9"/>
      <c r="H306" s="9"/>
      <c r="I306" s="9"/>
      <c r="J306" s="9"/>
      <c r="K306" s="9"/>
      <c r="L306" s="34"/>
      <c r="M306" s="39"/>
      <c r="N306" s="34"/>
      <c r="O306" s="34"/>
    </row>
    <row r="307" spans="1:15" s="6" customFormat="1" ht="27.75" customHeight="1" x14ac:dyDescent="0.25">
      <c r="A307" s="55"/>
      <c r="B307" s="47"/>
      <c r="C307" s="20" t="s">
        <v>16</v>
      </c>
      <c r="D307" s="9">
        <f t="shared" si="95"/>
        <v>26528517.649999999</v>
      </c>
      <c r="E307" s="9">
        <v>1667187.5</v>
      </c>
      <c r="F307" s="20">
        <v>1849474.57</v>
      </c>
      <c r="G307" s="9">
        <v>1910630.3</v>
      </c>
      <c r="H307" s="9">
        <v>1966381.8</v>
      </c>
      <c r="I307" s="9">
        <v>2154002.7999999998</v>
      </c>
      <c r="J307" s="9">
        <v>2392954.94</v>
      </c>
      <c r="K307" s="9">
        <v>2601217.63</v>
      </c>
      <c r="L307" s="34">
        <v>2945682.31</v>
      </c>
      <c r="M307" s="10">
        <v>2882490.2</v>
      </c>
      <c r="N307" s="10">
        <v>3047510.6</v>
      </c>
      <c r="O307" s="10">
        <v>3110985</v>
      </c>
    </row>
    <row r="308" spans="1:15" s="6" customFormat="1" ht="36" customHeight="1" x14ac:dyDescent="0.25">
      <c r="A308" s="55"/>
      <c r="B308" s="47"/>
      <c r="C308" s="20" t="s">
        <v>17</v>
      </c>
      <c r="D308" s="9">
        <f t="shared" si="95"/>
        <v>17423845.640000001</v>
      </c>
      <c r="E308" s="9">
        <v>943371.1</v>
      </c>
      <c r="F308" s="20">
        <v>1082697.1000000001</v>
      </c>
      <c r="G308" s="9">
        <v>1231004.29</v>
      </c>
      <c r="H308" s="9">
        <v>1276265.7</v>
      </c>
      <c r="I308" s="9">
        <v>1410252.1</v>
      </c>
      <c r="J308" s="9">
        <v>1522430.88</v>
      </c>
      <c r="K308" s="9">
        <v>1564399.18</v>
      </c>
      <c r="L308" s="10">
        <v>1905599.29</v>
      </c>
      <c r="M308" s="10">
        <v>2091330</v>
      </c>
      <c r="N308" s="10">
        <v>2161661</v>
      </c>
      <c r="O308" s="10">
        <v>2234835</v>
      </c>
    </row>
    <row r="309" spans="1:15" s="6" customFormat="1" ht="48" customHeight="1" x14ac:dyDescent="0.25">
      <c r="A309" s="56"/>
      <c r="B309" s="48"/>
      <c r="C309" s="20" t="s">
        <v>18</v>
      </c>
      <c r="D309" s="9">
        <f t="shared" si="95"/>
        <v>8014705.5099999998</v>
      </c>
      <c r="E309" s="9">
        <v>414796.6</v>
      </c>
      <c r="F309" s="20">
        <v>530749.19999999995</v>
      </c>
      <c r="G309" s="9">
        <v>655996.9</v>
      </c>
      <c r="H309" s="9">
        <v>755507.94</v>
      </c>
      <c r="I309" s="9">
        <v>620884.61</v>
      </c>
      <c r="J309" s="9">
        <v>733152.74</v>
      </c>
      <c r="K309" s="9">
        <v>553671.68999999994</v>
      </c>
      <c r="L309" s="9">
        <v>772958.83</v>
      </c>
      <c r="M309" s="9">
        <v>992329</v>
      </c>
      <c r="N309" s="9">
        <v>992329</v>
      </c>
      <c r="O309" s="9">
        <v>992329</v>
      </c>
    </row>
    <row r="310" spans="1:15" s="6" customFormat="1" ht="22.5" customHeight="1" x14ac:dyDescent="0.25">
      <c r="A310" s="40" t="s">
        <v>116</v>
      </c>
      <c r="B310" s="43" t="s">
        <v>117</v>
      </c>
      <c r="C310" s="20" t="s">
        <v>14</v>
      </c>
      <c r="D310" s="9">
        <f t="shared" si="95"/>
        <v>309699.10000000003</v>
      </c>
      <c r="E310" s="9">
        <f t="shared" ref="E310:O310" si="105">E311+E312+E313+E314</f>
        <v>98575.1</v>
      </c>
      <c r="F310" s="9">
        <f t="shared" si="105"/>
        <v>133196.79999999999</v>
      </c>
      <c r="G310" s="9">
        <f t="shared" si="105"/>
        <v>41211.199999999997</v>
      </c>
      <c r="H310" s="9">
        <f t="shared" si="105"/>
        <v>5259.8</v>
      </c>
      <c r="I310" s="9">
        <f t="shared" si="105"/>
        <v>4712.3999999999996</v>
      </c>
      <c r="J310" s="9">
        <f t="shared" si="105"/>
        <v>4297</v>
      </c>
      <c r="K310" s="9">
        <f t="shared" si="105"/>
        <v>2698.9</v>
      </c>
      <c r="L310" s="9">
        <f t="shared" si="105"/>
        <v>3793.9</v>
      </c>
      <c r="M310" s="9">
        <f t="shared" si="105"/>
        <v>5111</v>
      </c>
      <c r="N310" s="9">
        <f t="shared" si="105"/>
        <v>5315</v>
      </c>
      <c r="O310" s="9">
        <f t="shared" si="105"/>
        <v>5528</v>
      </c>
    </row>
    <row r="311" spans="1:15" s="6" customFormat="1" ht="20.25" customHeight="1" x14ac:dyDescent="0.25">
      <c r="A311" s="41"/>
      <c r="B311" s="44"/>
      <c r="C311" s="20" t="s">
        <v>22</v>
      </c>
      <c r="D311" s="9">
        <f t="shared" si="95"/>
        <v>0</v>
      </c>
      <c r="E311" s="9"/>
      <c r="F311" s="9"/>
      <c r="G311" s="9"/>
      <c r="H311" s="9"/>
      <c r="I311" s="9"/>
      <c r="J311" s="9"/>
      <c r="K311" s="9"/>
      <c r="L311" s="34"/>
      <c r="M311" s="39"/>
      <c r="N311" s="34"/>
      <c r="O311" s="34"/>
    </row>
    <row r="312" spans="1:15" s="6" customFormat="1" ht="25.5" customHeight="1" x14ac:dyDescent="0.25">
      <c r="A312" s="41"/>
      <c r="B312" s="44"/>
      <c r="C312" s="20" t="s">
        <v>16</v>
      </c>
      <c r="D312" s="9">
        <f t="shared" si="95"/>
        <v>309699.10000000003</v>
      </c>
      <c r="E312" s="9">
        <v>98575.1</v>
      </c>
      <c r="F312" s="9">
        <v>133196.79999999999</v>
      </c>
      <c r="G312" s="9">
        <v>41211.199999999997</v>
      </c>
      <c r="H312" s="9">
        <v>5259.8</v>
      </c>
      <c r="I312" s="9">
        <v>4712.3999999999996</v>
      </c>
      <c r="J312" s="9">
        <v>4297</v>
      </c>
      <c r="K312" s="9">
        <v>2698.9</v>
      </c>
      <c r="L312" s="10">
        <v>3793.9</v>
      </c>
      <c r="M312" s="10">
        <v>5111</v>
      </c>
      <c r="N312" s="10">
        <v>5315</v>
      </c>
      <c r="O312" s="10">
        <v>5528</v>
      </c>
    </row>
    <row r="313" spans="1:15" s="6" customFormat="1" ht="30" x14ac:dyDescent="0.25">
      <c r="A313" s="41"/>
      <c r="B313" s="44"/>
      <c r="C313" s="20" t="s">
        <v>17</v>
      </c>
      <c r="D313" s="9">
        <f t="shared" si="95"/>
        <v>0</v>
      </c>
      <c r="E313" s="9"/>
      <c r="F313" s="9"/>
      <c r="G313" s="9"/>
      <c r="H313" s="9"/>
      <c r="I313" s="9"/>
      <c r="J313" s="9"/>
      <c r="K313" s="9"/>
      <c r="L313" s="34"/>
      <c r="M313" s="39"/>
      <c r="N313" s="34"/>
      <c r="O313" s="34"/>
    </row>
    <row r="314" spans="1:15" s="6" customFormat="1" ht="30" x14ac:dyDescent="0.25">
      <c r="A314" s="42"/>
      <c r="B314" s="45"/>
      <c r="C314" s="20" t="s">
        <v>18</v>
      </c>
      <c r="D314" s="9">
        <f t="shared" si="95"/>
        <v>0</v>
      </c>
      <c r="E314" s="9"/>
      <c r="F314" s="9"/>
      <c r="G314" s="9"/>
      <c r="H314" s="9"/>
      <c r="I314" s="9"/>
      <c r="J314" s="9"/>
      <c r="K314" s="9"/>
      <c r="L314" s="34"/>
      <c r="M314" s="39"/>
      <c r="N314" s="34"/>
      <c r="O314" s="34"/>
    </row>
    <row r="315" spans="1:15" s="6" customFormat="1" x14ac:dyDescent="0.25">
      <c r="A315" s="40" t="s">
        <v>118</v>
      </c>
      <c r="B315" s="43" t="s">
        <v>119</v>
      </c>
      <c r="C315" s="20" t="s">
        <v>14</v>
      </c>
      <c r="D315" s="9">
        <f t="shared" si="95"/>
        <v>66661.320000000007</v>
      </c>
      <c r="E315" s="9">
        <f t="shared" ref="E315:O315" si="106">E316+E317+E318+E319</f>
        <v>2530</v>
      </c>
      <c r="F315" s="9">
        <f t="shared" si="106"/>
        <v>1551</v>
      </c>
      <c r="G315" s="9">
        <f t="shared" si="106"/>
        <v>2678</v>
      </c>
      <c r="H315" s="9">
        <f t="shared" si="106"/>
        <v>4334.5</v>
      </c>
      <c r="I315" s="9">
        <f t="shared" si="106"/>
        <v>8937</v>
      </c>
      <c r="J315" s="9">
        <f t="shared" si="106"/>
        <v>8859</v>
      </c>
      <c r="K315" s="9">
        <f t="shared" si="106"/>
        <v>6719.92</v>
      </c>
      <c r="L315" s="9">
        <f t="shared" si="106"/>
        <v>21238.3</v>
      </c>
      <c r="M315" s="9">
        <f t="shared" si="106"/>
        <v>2813.6</v>
      </c>
      <c r="N315" s="9">
        <f t="shared" si="106"/>
        <v>3500</v>
      </c>
      <c r="O315" s="9">
        <f t="shared" si="106"/>
        <v>3500</v>
      </c>
    </row>
    <row r="316" spans="1:15" s="6" customFormat="1" x14ac:dyDescent="0.25">
      <c r="A316" s="41"/>
      <c r="B316" s="44"/>
      <c r="C316" s="20" t="s">
        <v>22</v>
      </c>
      <c r="D316" s="9">
        <f t="shared" si="95"/>
        <v>0</v>
      </c>
      <c r="E316" s="9"/>
      <c r="F316" s="9"/>
      <c r="G316" s="9"/>
      <c r="H316" s="9"/>
      <c r="I316" s="9"/>
      <c r="J316" s="9"/>
      <c r="K316" s="9">
        <v>0</v>
      </c>
      <c r="L316" s="34"/>
      <c r="M316" s="39"/>
      <c r="N316" s="34"/>
      <c r="O316" s="34"/>
    </row>
    <row r="317" spans="1:15" s="6" customFormat="1" x14ac:dyDescent="0.25">
      <c r="A317" s="41"/>
      <c r="B317" s="44"/>
      <c r="C317" s="20" t="s">
        <v>16</v>
      </c>
      <c r="D317" s="9">
        <f t="shared" si="95"/>
        <v>66649.320000000007</v>
      </c>
      <c r="E317" s="9">
        <v>2530</v>
      </c>
      <c r="F317" s="9">
        <v>1551</v>
      </c>
      <c r="G317" s="9">
        <v>2678</v>
      </c>
      <c r="H317" s="9">
        <v>4334.5</v>
      </c>
      <c r="I317" s="9">
        <v>8937</v>
      </c>
      <c r="J317" s="9">
        <v>8859</v>
      </c>
      <c r="K317" s="9">
        <v>6719.92</v>
      </c>
      <c r="L317" s="10">
        <v>21234.3</v>
      </c>
      <c r="M317" s="10">
        <v>2805.6</v>
      </c>
      <c r="N317" s="10">
        <v>3500</v>
      </c>
      <c r="O317" s="10">
        <v>3500</v>
      </c>
    </row>
    <row r="318" spans="1:15" s="6" customFormat="1" ht="30" x14ac:dyDescent="0.25">
      <c r="A318" s="41"/>
      <c r="B318" s="44"/>
      <c r="C318" s="20" t="s">
        <v>17</v>
      </c>
      <c r="D318" s="9">
        <f t="shared" si="95"/>
        <v>12</v>
      </c>
      <c r="E318" s="9"/>
      <c r="F318" s="9"/>
      <c r="G318" s="9"/>
      <c r="H318" s="9"/>
      <c r="I318" s="9"/>
      <c r="J318" s="9"/>
      <c r="K318" s="9"/>
      <c r="L318" s="10">
        <v>4</v>
      </c>
      <c r="M318" s="10">
        <v>8</v>
      </c>
      <c r="N318" s="10"/>
      <c r="O318" s="34"/>
    </row>
    <row r="319" spans="1:15" s="6" customFormat="1" ht="30" x14ac:dyDescent="0.25">
      <c r="A319" s="42"/>
      <c r="B319" s="45"/>
      <c r="C319" s="20" t="s">
        <v>18</v>
      </c>
      <c r="D319" s="9">
        <f t="shared" si="95"/>
        <v>0</v>
      </c>
      <c r="E319" s="9"/>
      <c r="F319" s="9"/>
      <c r="G319" s="9"/>
      <c r="H319" s="9"/>
      <c r="I319" s="9"/>
      <c r="J319" s="9"/>
      <c r="K319" s="9"/>
      <c r="L319" s="34"/>
      <c r="M319" s="39"/>
      <c r="N319" s="34"/>
      <c r="O319" s="34"/>
    </row>
    <row r="320" spans="1:15" s="6" customFormat="1" x14ac:dyDescent="0.25">
      <c r="A320" s="40" t="s">
        <v>120</v>
      </c>
      <c r="B320" s="43" t="s">
        <v>121</v>
      </c>
      <c r="C320" s="20" t="s">
        <v>14</v>
      </c>
      <c r="D320" s="9">
        <f t="shared" si="95"/>
        <v>3968180.2600000002</v>
      </c>
      <c r="E320" s="9">
        <f t="shared" ref="E320:O320" si="107">E321+E322+E323+E324</f>
        <v>0</v>
      </c>
      <c r="F320" s="9">
        <f t="shared" si="107"/>
        <v>0</v>
      </c>
      <c r="G320" s="9">
        <f t="shared" si="107"/>
        <v>0</v>
      </c>
      <c r="H320" s="9">
        <f t="shared" si="107"/>
        <v>0</v>
      </c>
      <c r="I320" s="9">
        <f t="shared" si="107"/>
        <v>563425.6</v>
      </c>
      <c r="J320" s="9">
        <f t="shared" si="107"/>
        <v>1726513</v>
      </c>
      <c r="K320" s="9">
        <f t="shared" si="107"/>
        <v>1106414.75</v>
      </c>
      <c r="L320" s="9">
        <f t="shared" si="107"/>
        <v>460413.91</v>
      </c>
      <c r="M320" s="9">
        <f t="shared" si="107"/>
        <v>111413</v>
      </c>
      <c r="N320" s="9">
        <f t="shared" si="107"/>
        <v>0</v>
      </c>
      <c r="O320" s="9">
        <f t="shared" si="107"/>
        <v>0</v>
      </c>
    </row>
    <row r="321" spans="1:15" s="6" customFormat="1" x14ac:dyDescent="0.25">
      <c r="A321" s="41"/>
      <c r="B321" s="44"/>
      <c r="C321" s="20" t="s">
        <v>22</v>
      </c>
      <c r="D321" s="9">
        <f t="shared" si="95"/>
        <v>1928379.0999999999</v>
      </c>
      <c r="E321" s="9">
        <f>E326+E446+E456+E461</f>
        <v>0</v>
      </c>
      <c r="F321" s="9">
        <f t="shared" ref="F321:K321" si="108">F326+F446+F456+F461</f>
        <v>0</v>
      </c>
      <c r="G321" s="9">
        <f t="shared" si="108"/>
        <v>0</v>
      </c>
      <c r="H321" s="9">
        <f t="shared" si="108"/>
        <v>0</v>
      </c>
      <c r="I321" s="9">
        <f t="shared" si="108"/>
        <v>419691.19999999995</v>
      </c>
      <c r="J321" s="9">
        <f t="shared" si="108"/>
        <v>837401.1</v>
      </c>
      <c r="K321" s="9">
        <f t="shared" si="108"/>
        <v>445387.50000000006</v>
      </c>
      <c r="L321" s="9">
        <f>L326+L446+L456+L461</f>
        <v>225899.3</v>
      </c>
      <c r="M321" s="9">
        <f t="shared" ref="M321:N321" si="109">M326+M446+M456+M461</f>
        <v>0</v>
      </c>
      <c r="N321" s="9">
        <f t="shared" si="109"/>
        <v>0</v>
      </c>
      <c r="O321" s="9">
        <f>O326+O446+O456+O461</f>
        <v>0</v>
      </c>
    </row>
    <row r="322" spans="1:15" s="6" customFormat="1" x14ac:dyDescent="0.25">
      <c r="A322" s="41"/>
      <c r="B322" s="44"/>
      <c r="C322" s="20" t="s">
        <v>16</v>
      </c>
      <c r="D322" s="9">
        <f t="shared" si="95"/>
        <v>1490192.1099999999</v>
      </c>
      <c r="E322" s="9">
        <f t="shared" ref="E322:L324" si="110">E327+E447+E457+E462</f>
        <v>0</v>
      </c>
      <c r="F322" s="9">
        <f t="shared" si="110"/>
        <v>0</v>
      </c>
      <c r="G322" s="9">
        <f t="shared" si="110"/>
        <v>0</v>
      </c>
      <c r="H322" s="9">
        <f t="shared" si="110"/>
        <v>0</v>
      </c>
      <c r="I322" s="9">
        <f t="shared" si="110"/>
        <v>100900.2</v>
      </c>
      <c r="J322" s="9">
        <f t="shared" si="110"/>
        <v>635710.4</v>
      </c>
      <c r="K322" s="9">
        <f t="shared" si="110"/>
        <v>471174.19999999995</v>
      </c>
      <c r="L322" s="9">
        <f t="shared" si="110"/>
        <v>200407.31000000003</v>
      </c>
      <c r="M322" s="9">
        <f t="shared" ref="M322:O322" si="111">M327+M447+M457+M462</f>
        <v>82000</v>
      </c>
      <c r="N322" s="9">
        <f t="shared" si="111"/>
        <v>0</v>
      </c>
      <c r="O322" s="9">
        <f t="shared" si="111"/>
        <v>0</v>
      </c>
    </row>
    <row r="323" spans="1:15" s="6" customFormat="1" ht="30" x14ac:dyDescent="0.25">
      <c r="A323" s="41"/>
      <c r="B323" s="44"/>
      <c r="C323" s="20" t="s">
        <v>17</v>
      </c>
      <c r="D323" s="9">
        <f t="shared" si="95"/>
        <v>541525.62000000011</v>
      </c>
      <c r="E323" s="9">
        <f t="shared" si="110"/>
        <v>0</v>
      </c>
      <c r="F323" s="9">
        <f t="shared" si="110"/>
        <v>0</v>
      </c>
      <c r="G323" s="9">
        <f t="shared" si="110"/>
        <v>0</v>
      </c>
      <c r="H323" s="9">
        <f t="shared" si="110"/>
        <v>0</v>
      </c>
      <c r="I323" s="9">
        <f t="shared" si="110"/>
        <v>42834.2</v>
      </c>
      <c r="J323" s="9">
        <f t="shared" si="110"/>
        <v>253401.50000000003</v>
      </c>
      <c r="K323" s="9">
        <f t="shared" si="110"/>
        <v>181769.62000000002</v>
      </c>
      <c r="L323" s="9">
        <f t="shared" si="110"/>
        <v>34107.300000000003</v>
      </c>
      <c r="M323" s="9">
        <f t="shared" ref="M323:O323" si="112">M328+M448+M458+M463</f>
        <v>29413</v>
      </c>
      <c r="N323" s="9">
        <f t="shared" si="112"/>
        <v>0</v>
      </c>
      <c r="O323" s="9">
        <f t="shared" si="112"/>
        <v>0</v>
      </c>
    </row>
    <row r="324" spans="1:15" s="6" customFormat="1" ht="30" x14ac:dyDescent="0.25">
      <c r="A324" s="42"/>
      <c r="B324" s="45"/>
      <c r="C324" s="20" t="s">
        <v>18</v>
      </c>
      <c r="D324" s="9">
        <f t="shared" si="95"/>
        <v>8083.43</v>
      </c>
      <c r="E324" s="9">
        <f t="shared" si="110"/>
        <v>0</v>
      </c>
      <c r="F324" s="9">
        <f t="shared" si="110"/>
        <v>0</v>
      </c>
      <c r="G324" s="9">
        <f t="shared" si="110"/>
        <v>0</v>
      </c>
      <c r="H324" s="9">
        <f t="shared" si="110"/>
        <v>0</v>
      </c>
      <c r="I324" s="9">
        <f t="shared" si="110"/>
        <v>0</v>
      </c>
      <c r="J324" s="9">
        <f t="shared" si="110"/>
        <v>0</v>
      </c>
      <c r="K324" s="9">
        <f t="shared" si="110"/>
        <v>8083.43</v>
      </c>
      <c r="L324" s="9">
        <f t="shared" si="110"/>
        <v>0</v>
      </c>
      <c r="M324" s="9">
        <f t="shared" ref="M324:O324" si="113">M329+M449+M459+M464</f>
        <v>0</v>
      </c>
      <c r="N324" s="9">
        <f t="shared" si="113"/>
        <v>0</v>
      </c>
      <c r="O324" s="9">
        <f t="shared" si="113"/>
        <v>0</v>
      </c>
    </row>
    <row r="325" spans="1:15" s="6" customFormat="1" ht="24" customHeight="1" x14ac:dyDescent="0.25">
      <c r="A325" s="40" t="s">
        <v>122</v>
      </c>
      <c r="B325" s="43" t="s">
        <v>123</v>
      </c>
      <c r="C325" s="20" t="s">
        <v>14</v>
      </c>
      <c r="D325" s="9">
        <f t="shared" si="95"/>
        <v>3672242.91</v>
      </c>
      <c r="E325" s="9">
        <f t="shared" ref="E325:O325" si="114">E326+E327+E328+E329</f>
        <v>0</v>
      </c>
      <c r="F325" s="9">
        <f t="shared" si="114"/>
        <v>0</v>
      </c>
      <c r="G325" s="9">
        <f t="shared" si="114"/>
        <v>0</v>
      </c>
      <c r="H325" s="9">
        <f t="shared" si="114"/>
        <v>0</v>
      </c>
      <c r="I325" s="9">
        <f t="shared" si="114"/>
        <v>563425.6</v>
      </c>
      <c r="J325" s="9">
        <f t="shared" si="114"/>
        <v>1705534</v>
      </c>
      <c r="K325" s="9">
        <f t="shared" si="114"/>
        <v>956015.8</v>
      </c>
      <c r="L325" s="9">
        <f t="shared" si="114"/>
        <v>335854.51</v>
      </c>
      <c r="M325" s="9">
        <f t="shared" si="114"/>
        <v>111413</v>
      </c>
      <c r="N325" s="9">
        <f t="shared" si="114"/>
        <v>0</v>
      </c>
      <c r="O325" s="9">
        <f t="shared" si="114"/>
        <v>0</v>
      </c>
    </row>
    <row r="326" spans="1:15" s="6" customFormat="1" ht="24.75" customHeight="1" x14ac:dyDescent="0.25">
      <c r="A326" s="41"/>
      <c r="B326" s="44"/>
      <c r="C326" s="20" t="s">
        <v>22</v>
      </c>
      <c r="D326" s="9">
        <f t="shared" si="95"/>
        <v>1749026.9</v>
      </c>
      <c r="E326" s="9">
        <f>E331+E386+E421</f>
        <v>0</v>
      </c>
      <c r="F326" s="9">
        <f t="shared" ref="F326:K326" si="115">F331+F386+F421</f>
        <v>0</v>
      </c>
      <c r="G326" s="9">
        <f t="shared" si="115"/>
        <v>0</v>
      </c>
      <c r="H326" s="9">
        <f t="shared" si="115"/>
        <v>0</v>
      </c>
      <c r="I326" s="9">
        <f t="shared" si="115"/>
        <v>419691.19999999995</v>
      </c>
      <c r="J326" s="9">
        <f t="shared" si="115"/>
        <v>837401.1</v>
      </c>
      <c r="K326" s="9">
        <f t="shared" si="115"/>
        <v>313694.80000000005</v>
      </c>
      <c r="L326" s="9">
        <f>L331+L386+L421</f>
        <v>178239.8</v>
      </c>
      <c r="M326" s="9">
        <f t="shared" ref="M326:O326" si="116">M331+M386+M421</f>
        <v>0</v>
      </c>
      <c r="N326" s="9">
        <f t="shared" si="116"/>
        <v>0</v>
      </c>
      <c r="O326" s="9">
        <f t="shared" si="116"/>
        <v>0</v>
      </c>
    </row>
    <row r="327" spans="1:15" s="6" customFormat="1" ht="21" customHeight="1" x14ac:dyDescent="0.25">
      <c r="A327" s="41"/>
      <c r="B327" s="44"/>
      <c r="C327" s="20" t="s">
        <v>16</v>
      </c>
      <c r="D327" s="9">
        <f t="shared" si="95"/>
        <v>1409936.41</v>
      </c>
      <c r="E327" s="9">
        <f t="shared" ref="E327:L329" si="117">E332+E387+E422</f>
        <v>0</v>
      </c>
      <c r="F327" s="9">
        <f t="shared" si="117"/>
        <v>0</v>
      </c>
      <c r="G327" s="9">
        <f t="shared" si="117"/>
        <v>0</v>
      </c>
      <c r="H327" s="9">
        <f t="shared" si="117"/>
        <v>0</v>
      </c>
      <c r="I327" s="9">
        <f t="shared" si="117"/>
        <v>100900.2</v>
      </c>
      <c r="J327" s="9">
        <f t="shared" si="117"/>
        <v>620710.40000000002</v>
      </c>
      <c r="K327" s="9">
        <f t="shared" si="117"/>
        <v>463252.1</v>
      </c>
      <c r="L327" s="9">
        <f t="shared" si="117"/>
        <v>143073.71000000002</v>
      </c>
      <c r="M327" s="9">
        <f t="shared" ref="M327:O327" si="118">M332+M387+M422</f>
        <v>82000</v>
      </c>
      <c r="N327" s="9">
        <f t="shared" si="118"/>
        <v>0</v>
      </c>
      <c r="O327" s="9">
        <f t="shared" si="118"/>
        <v>0</v>
      </c>
    </row>
    <row r="328" spans="1:15" s="6" customFormat="1" ht="30" x14ac:dyDescent="0.25">
      <c r="A328" s="41"/>
      <c r="B328" s="44"/>
      <c r="C328" s="20" t="s">
        <v>17</v>
      </c>
      <c r="D328" s="9">
        <f t="shared" si="95"/>
        <v>513279.60000000003</v>
      </c>
      <c r="E328" s="9">
        <f t="shared" si="117"/>
        <v>0</v>
      </c>
      <c r="F328" s="9">
        <f t="shared" si="117"/>
        <v>0</v>
      </c>
      <c r="G328" s="9">
        <f t="shared" si="117"/>
        <v>0</v>
      </c>
      <c r="H328" s="9">
        <f t="shared" si="117"/>
        <v>0</v>
      </c>
      <c r="I328" s="9">
        <f t="shared" si="117"/>
        <v>42834.2</v>
      </c>
      <c r="J328" s="9">
        <f t="shared" si="117"/>
        <v>247422.50000000003</v>
      </c>
      <c r="K328" s="9">
        <f t="shared" si="117"/>
        <v>179068.90000000002</v>
      </c>
      <c r="L328" s="9">
        <f t="shared" si="117"/>
        <v>14541</v>
      </c>
      <c r="M328" s="9">
        <f t="shared" ref="M328:O328" si="119">M333+M388+M423</f>
        <v>29413</v>
      </c>
      <c r="N328" s="9">
        <f t="shared" si="119"/>
        <v>0</v>
      </c>
      <c r="O328" s="9">
        <f t="shared" si="119"/>
        <v>0</v>
      </c>
    </row>
    <row r="329" spans="1:15" s="6" customFormat="1" ht="30" x14ac:dyDescent="0.25">
      <c r="A329" s="42"/>
      <c r="B329" s="45"/>
      <c r="C329" s="20" t="s">
        <v>18</v>
      </c>
      <c r="D329" s="9">
        <f t="shared" si="95"/>
        <v>0</v>
      </c>
      <c r="E329" s="9">
        <f t="shared" si="117"/>
        <v>0</v>
      </c>
      <c r="F329" s="9">
        <f t="shared" si="117"/>
        <v>0</v>
      </c>
      <c r="G329" s="9">
        <f t="shared" si="117"/>
        <v>0</v>
      </c>
      <c r="H329" s="9">
        <f t="shared" si="117"/>
        <v>0</v>
      </c>
      <c r="I329" s="9">
        <f t="shared" si="117"/>
        <v>0</v>
      </c>
      <c r="J329" s="9">
        <f t="shared" si="117"/>
        <v>0</v>
      </c>
      <c r="K329" s="9">
        <f t="shared" si="117"/>
        <v>0</v>
      </c>
      <c r="L329" s="9">
        <f t="shared" si="117"/>
        <v>0</v>
      </c>
      <c r="M329" s="9">
        <f t="shared" ref="M329:O329" si="120">M334+M389+M424</f>
        <v>0</v>
      </c>
      <c r="N329" s="9">
        <f t="shared" si="120"/>
        <v>0</v>
      </c>
      <c r="O329" s="9">
        <f t="shared" si="120"/>
        <v>0</v>
      </c>
    </row>
    <row r="330" spans="1:15" s="6" customFormat="1" ht="24.75" customHeight="1" x14ac:dyDescent="0.25">
      <c r="A330" s="40" t="s">
        <v>124</v>
      </c>
      <c r="B330" s="40" t="s">
        <v>125</v>
      </c>
      <c r="C330" s="20" t="s">
        <v>14</v>
      </c>
      <c r="D330" s="9">
        <f t="shared" si="95"/>
        <v>1588779.9100000001</v>
      </c>
      <c r="E330" s="9">
        <f t="shared" ref="E330:O330" si="121">E331+E332+E333+E334</f>
        <v>0</v>
      </c>
      <c r="F330" s="9">
        <f t="shared" si="121"/>
        <v>0</v>
      </c>
      <c r="G330" s="9">
        <f t="shared" si="121"/>
        <v>0</v>
      </c>
      <c r="H330" s="9">
        <f t="shared" si="121"/>
        <v>0</v>
      </c>
      <c r="I330" s="9">
        <f t="shared" si="121"/>
        <v>0</v>
      </c>
      <c r="J330" s="9">
        <f t="shared" si="121"/>
        <v>185994.7</v>
      </c>
      <c r="K330" s="9">
        <f t="shared" si="121"/>
        <v>955517.70000000007</v>
      </c>
      <c r="L330" s="9">
        <f t="shared" si="121"/>
        <v>335854.51</v>
      </c>
      <c r="M330" s="9">
        <f t="shared" si="121"/>
        <v>111413</v>
      </c>
      <c r="N330" s="9">
        <f t="shared" si="121"/>
        <v>0</v>
      </c>
      <c r="O330" s="9">
        <f t="shared" si="121"/>
        <v>0</v>
      </c>
    </row>
    <row r="331" spans="1:15" s="6" customFormat="1" ht="24" customHeight="1" x14ac:dyDescent="0.25">
      <c r="A331" s="41"/>
      <c r="B331" s="41"/>
      <c r="C331" s="20" t="s">
        <v>22</v>
      </c>
      <c r="D331" s="9">
        <f t="shared" si="95"/>
        <v>622529.5</v>
      </c>
      <c r="E331" s="9">
        <f>E336+E341+E346+E351+E356+E361+E366+E371+E376+E381</f>
        <v>0</v>
      </c>
      <c r="F331" s="9">
        <f t="shared" ref="F331:K331" si="122">F336+F341+F346+F351+F356+F361+F366+F371+F376+F381</f>
        <v>0</v>
      </c>
      <c r="G331" s="9">
        <f t="shared" si="122"/>
        <v>0</v>
      </c>
      <c r="H331" s="9">
        <f t="shared" si="122"/>
        <v>0</v>
      </c>
      <c r="I331" s="9">
        <f t="shared" si="122"/>
        <v>0</v>
      </c>
      <c r="J331" s="9">
        <f t="shared" si="122"/>
        <v>130594.90000000001</v>
      </c>
      <c r="K331" s="9">
        <f t="shared" si="122"/>
        <v>313694.80000000005</v>
      </c>
      <c r="L331" s="9">
        <f>L336+L341+L346+L351+L356+L361+L366+L371+L376+L381</f>
        <v>178239.8</v>
      </c>
      <c r="M331" s="9">
        <f t="shared" ref="M331:O331" si="123">M336+M341+M346+M351+M356+M361+M366+M371+M376+M381</f>
        <v>0</v>
      </c>
      <c r="N331" s="9">
        <f t="shared" si="123"/>
        <v>0</v>
      </c>
      <c r="O331" s="9">
        <f t="shared" si="123"/>
        <v>0</v>
      </c>
    </row>
    <row r="332" spans="1:15" s="6" customFormat="1" ht="30.75" customHeight="1" x14ac:dyDescent="0.25">
      <c r="A332" s="41"/>
      <c r="B332" s="41"/>
      <c r="C332" s="20" t="s">
        <v>16</v>
      </c>
      <c r="D332" s="9">
        <f t="shared" si="95"/>
        <v>727434.41</v>
      </c>
      <c r="E332" s="9">
        <f t="shared" ref="E332:L334" si="124">E337+E342+E347+E352+E357+E362+E367+E372+E377+E382</f>
        <v>0</v>
      </c>
      <c r="F332" s="9">
        <f t="shared" si="124"/>
        <v>0</v>
      </c>
      <c r="G332" s="9">
        <f t="shared" si="124"/>
        <v>0</v>
      </c>
      <c r="H332" s="9">
        <f t="shared" si="124"/>
        <v>0</v>
      </c>
      <c r="I332" s="9">
        <f t="shared" si="124"/>
        <v>0</v>
      </c>
      <c r="J332" s="9">
        <f t="shared" si="124"/>
        <v>39606.699999999997</v>
      </c>
      <c r="K332" s="9">
        <f t="shared" si="124"/>
        <v>462754</v>
      </c>
      <c r="L332" s="9">
        <f t="shared" si="124"/>
        <v>143073.71000000002</v>
      </c>
      <c r="M332" s="9">
        <f t="shared" ref="M332:O332" si="125">M337+M342+M347+M352+M357+M362+M367+M372+M377+M382</f>
        <v>82000</v>
      </c>
      <c r="N332" s="9">
        <f t="shared" si="125"/>
        <v>0</v>
      </c>
      <c r="O332" s="9">
        <f t="shared" si="125"/>
        <v>0</v>
      </c>
    </row>
    <row r="333" spans="1:15" s="6" customFormat="1" ht="39" customHeight="1" x14ac:dyDescent="0.25">
      <c r="A333" s="41"/>
      <c r="B333" s="41"/>
      <c r="C333" s="20" t="s">
        <v>17</v>
      </c>
      <c r="D333" s="9">
        <f t="shared" si="95"/>
        <v>238816.00000000003</v>
      </c>
      <c r="E333" s="9">
        <f t="shared" si="124"/>
        <v>0</v>
      </c>
      <c r="F333" s="9">
        <f t="shared" si="124"/>
        <v>0</v>
      </c>
      <c r="G333" s="9">
        <f t="shared" si="124"/>
        <v>0</v>
      </c>
      <c r="H333" s="9">
        <f t="shared" si="124"/>
        <v>0</v>
      </c>
      <c r="I333" s="9">
        <f t="shared" si="124"/>
        <v>0</v>
      </c>
      <c r="J333" s="9">
        <f t="shared" si="124"/>
        <v>15793.1</v>
      </c>
      <c r="K333" s="9">
        <f t="shared" si="124"/>
        <v>179068.90000000002</v>
      </c>
      <c r="L333" s="9">
        <f t="shared" si="124"/>
        <v>14541</v>
      </c>
      <c r="M333" s="9">
        <f t="shared" ref="M333:O333" si="126">M338+M343+M348+M353+M358+M363+M368+M373+M378+M383</f>
        <v>29413</v>
      </c>
      <c r="N333" s="9">
        <f t="shared" si="126"/>
        <v>0</v>
      </c>
      <c r="O333" s="9">
        <f t="shared" si="126"/>
        <v>0</v>
      </c>
    </row>
    <row r="334" spans="1:15" s="6" customFormat="1" ht="30" x14ac:dyDescent="0.25">
      <c r="A334" s="42"/>
      <c r="B334" s="42"/>
      <c r="C334" s="20" t="s">
        <v>18</v>
      </c>
      <c r="D334" s="9">
        <f t="shared" si="95"/>
        <v>0</v>
      </c>
      <c r="E334" s="9">
        <f t="shared" si="124"/>
        <v>0</v>
      </c>
      <c r="F334" s="9">
        <f t="shared" si="124"/>
        <v>0</v>
      </c>
      <c r="G334" s="9">
        <f t="shared" si="124"/>
        <v>0</v>
      </c>
      <c r="H334" s="9">
        <f t="shared" si="124"/>
        <v>0</v>
      </c>
      <c r="I334" s="9">
        <f t="shared" si="124"/>
        <v>0</v>
      </c>
      <c r="J334" s="9">
        <f t="shared" si="124"/>
        <v>0</v>
      </c>
      <c r="K334" s="9">
        <f t="shared" si="124"/>
        <v>0</v>
      </c>
      <c r="L334" s="9">
        <f t="shared" si="124"/>
        <v>0</v>
      </c>
      <c r="M334" s="9">
        <f t="shared" ref="M334:O334" si="127">M339+M344+M349+M354+M359+M364+M369+M374+M379+M384</f>
        <v>0</v>
      </c>
      <c r="N334" s="9">
        <f t="shared" si="127"/>
        <v>0</v>
      </c>
      <c r="O334" s="9">
        <f t="shared" si="127"/>
        <v>0</v>
      </c>
    </row>
    <row r="335" spans="1:15" s="6" customFormat="1" ht="25.5" customHeight="1" x14ac:dyDescent="0.25">
      <c r="A335" s="40" t="s">
        <v>126</v>
      </c>
      <c r="B335" s="40" t="s">
        <v>307</v>
      </c>
      <c r="C335" s="20" t="s">
        <v>14</v>
      </c>
      <c r="D335" s="9">
        <f t="shared" si="95"/>
        <v>83351.299999999988</v>
      </c>
      <c r="E335" s="9">
        <f t="shared" ref="E335:O335" si="128">E336+E337+E338+E339</f>
        <v>0</v>
      </c>
      <c r="F335" s="9">
        <f t="shared" si="128"/>
        <v>0</v>
      </c>
      <c r="G335" s="9">
        <f t="shared" si="128"/>
        <v>0</v>
      </c>
      <c r="H335" s="9">
        <f t="shared" si="128"/>
        <v>0</v>
      </c>
      <c r="I335" s="9">
        <f t="shared" si="128"/>
        <v>0</v>
      </c>
      <c r="J335" s="9">
        <f t="shared" si="128"/>
        <v>24471.1</v>
      </c>
      <c r="K335" s="9">
        <f t="shared" si="128"/>
        <v>58880.2</v>
      </c>
      <c r="L335" s="9">
        <f t="shared" si="128"/>
        <v>0</v>
      </c>
      <c r="M335" s="9">
        <f t="shared" si="128"/>
        <v>0</v>
      </c>
      <c r="N335" s="9">
        <f t="shared" si="128"/>
        <v>0</v>
      </c>
      <c r="O335" s="9">
        <f t="shared" si="128"/>
        <v>0</v>
      </c>
    </row>
    <row r="336" spans="1:15" s="6" customFormat="1" ht="25.5" customHeight="1" x14ac:dyDescent="0.25">
      <c r="A336" s="41"/>
      <c r="B336" s="41"/>
      <c r="C336" s="20" t="s">
        <v>22</v>
      </c>
      <c r="D336" s="9">
        <f t="shared" si="95"/>
        <v>29500.400000000001</v>
      </c>
      <c r="E336" s="9"/>
      <c r="F336" s="9"/>
      <c r="G336" s="9"/>
      <c r="H336" s="9"/>
      <c r="I336" s="9"/>
      <c r="J336" s="9">
        <v>17183.5</v>
      </c>
      <c r="K336" s="9">
        <v>12316.9</v>
      </c>
      <c r="L336" s="10"/>
      <c r="M336" s="39"/>
      <c r="N336" s="34"/>
      <c r="O336" s="34"/>
    </row>
    <row r="337" spans="1:15" s="6" customFormat="1" ht="29.25" customHeight="1" x14ac:dyDescent="0.25">
      <c r="A337" s="41"/>
      <c r="B337" s="41"/>
      <c r="C337" s="20" t="s">
        <v>16</v>
      </c>
      <c r="D337" s="9">
        <f t="shared" si="95"/>
        <v>38782.400000000001</v>
      </c>
      <c r="E337" s="9"/>
      <c r="F337" s="9"/>
      <c r="G337" s="9"/>
      <c r="H337" s="9"/>
      <c r="I337" s="9"/>
      <c r="J337" s="9">
        <v>5210.3</v>
      </c>
      <c r="K337" s="9">
        <v>33572.1</v>
      </c>
      <c r="L337" s="10"/>
      <c r="M337" s="39"/>
      <c r="N337" s="34"/>
      <c r="O337" s="34"/>
    </row>
    <row r="338" spans="1:15" s="6" customFormat="1" ht="30" x14ac:dyDescent="0.25">
      <c r="A338" s="41"/>
      <c r="B338" s="41"/>
      <c r="C338" s="20" t="s">
        <v>17</v>
      </c>
      <c r="D338" s="9">
        <f t="shared" si="95"/>
        <v>15068.5</v>
      </c>
      <c r="E338" s="9"/>
      <c r="F338" s="9"/>
      <c r="G338" s="9"/>
      <c r="H338" s="9"/>
      <c r="I338" s="9"/>
      <c r="J338" s="9">
        <v>2077.3000000000002</v>
      </c>
      <c r="K338" s="9">
        <v>12991.2</v>
      </c>
      <c r="L338" s="10"/>
      <c r="M338" s="39"/>
      <c r="N338" s="34"/>
      <c r="O338" s="34"/>
    </row>
    <row r="339" spans="1:15" s="6" customFormat="1" ht="30" x14ac:dyDescent="0.25">
      <c r="A339" s="42"/>
      <c r="B339" s="42"/>
      <c r="C339" s="20" t="s">
        <v>18</v>
      </c>
      <c r="D339" s="9">
        <f t="shared" si="95"/>
        <v>0</v>
      </c>
      <c r="E339" s="9"/>
      <c r="F339" s="9"/>
      <c r="G339" s="9"/>
      <c r="H339" s="9"/>
      <c r="I339" s="9"/>
      <c r="J339" s="9"/>
      <c r="K339" s="9">
        <v>0</v>
      </c>
      <c r="L339" s="34"/>
      <c r="M339" s="39"/>
      <c r="N339" s="34"/>
      <c r="O339" s="34"/>
    </row>
    <row r="340" spans="1:15" s="6" customFormat="1" ht="33.75" customHeight="1" x14ac:dyDescent="0.25">
      <c r="A340" s="40" t="s">
        <v>127</v>
      </c>
      <c r="B340" s="40" t="s">
        <v>308</v>
      </c>
      <c r="C340" s="20" t="s">
        <v>14</v>
      </c>
      <c r="D340" s="9">
        <f t="shared" si="95"/>
        <v>183237</v>
      </c>
      <c r="E340" s="9">
        <f t="shared" ref="E340:O340" si="129">E341+E342+E343+E344</f>
        <v>0</v>
      </c>
      <c r="F340" s="9">
        <f t="shared" si="129"/>
        <v>0</v>
      </c>
      <c r="G340" s="9">
        <f t="shared" si="129"/>
        <v>0</v>
      </c>
      <c r="H340" s="9">
        <f t="shared" si="129"/>
        <v>0</v>
      </c>
      <c r="I340" s="9">
        <f t="shared" si="129"/>
        <v>0</v>
      </c>
      <c r="J340" s="9">
        <f t="shared" si="129"/>
        <v>23531.800000000003</v>
      </c>
      <c r="K340" s="9">
        <f t="shared" si="129"/>
        <v>159705.19999999998</v>
      </c>
      <c r="L340" s="9">
        <f t="shared" si="129"/>
        <v>0</v>
      </c>
      <c r="M340" s="9">
        <f t="shared" si="129"/>
        <v>0</v>
      </c>
      <c r="N340" s="9">
        <f t="shared" si="129"/>
        <v>0</v>
      </c>
      <c r="O340" s="9">
        <f t="shared" si="129"/>
        <v>0</v>
      </c>
    </row>
    <row r="341" spans="1:15" s="6" customFormat="1" ht="24.75" customHeight="1" x14ac:dyDescent="0.25">
      <c r="A341" s="41"/>
      <c r="B341" s="41"/>
      <c r="C341" s="20" t="s">
        <v>22</v>
      </c>
      <c r="D341" s="9">
        <f t="shared" si="95"/>
        <v>72146.8</v>
      </c>
      <c r="E341" s="9"/>
      <c r="F341" s="9"/>
      <c r="G341" s="9"/>
      <c r="H341" s="9"/>
      <c r="I341" s="9"/>
      <c r="J341" s="9">
        <v>18532.400000000001</v>
      </c>
      <c r="K341" s="9">
        <v>53614.400000000001</v>
      </c>
      <c r="L341" s="34"/>
      <c r="M341" s="39"/>
      <c r="N341" s="34"/>
      <c r="O341" s="34"/>
    </row>
    <row r="342" spans="1:15" s="6" customFormat="1" ht="33.75" customHeight="1" x14ac:dyDescent="0.25">
      <c r="A342" s="41"/>
      <c r="B342" s="41"/>
      <c r="C342" s="20" t="s">
        <v>16</v>
      </c>
      <c r="D342" s="9">
        <f t="shared" si="95"/>
        <v>80065.399999999994</v>
      </c>
      <c r="E342" s="9"/>
      <c r="F342" s="9"/>
      <c r="G342" s="9"/>
      <c r="H342" s="9"/>
      <c r="I342" s="9"/>
      <c r="J342" s="9">
        <v>3573.9</v>
      </c>
      <c r="K342" s="9">
        <v>76491.5</v>
      </c>
      <c r="L342" s="34"/>
      <c r="M342" s="39"/>
      <c r="N342" s="34"/>
      <c r="O342" s="34"/>
    </row>
    <row r="343" spans="1:15" s="6" customFormat="1" ht="37.5" customHeight="1" x14ac:dyDescent="0.25">
      <c r="A343" s="41"/>
      <c r="B343" s="41"/>
      <c r="C343" s="20" t="s">
        <v>17</v>
      </c>
      <c r="D343" s="9">
        <f t="shared" si="95"/>
        <v>31024.799999999999</v>
      </c>
      <c r="E343" s="9"/>
      <c r="F343" s="9"/>
      <c r="G343" s="9"/>
      <c r="H343" s="9"/>
      <c r="I343" s="9"/>
      <c r="J343" s="9">
        <v>1425.5</v>
      </c>
      <c r="K343" s="9">
        <v>29599.3</v>
      </c>
      <c r="L343" s="34"/>
      <c r="M343" s="39"/>
      <c r="N343" s="34"/>
      <c r="O343" s="34"/>
    </row>
    <row r="344" spans="1:15" s="6" customFormat="1" ht="30" x14ac:dyDescent="0.25">
      <c r="A344" s="42"/>
      <c r="B344" s="42"/>
      <c r="C344" s="20" t="s">
        <v>18</v>
      </c>
      <c r="D344" s="9">
        <f t="shared" si="95"/>
        <v>0</v>
      </c>
      <c r="E344" s="9"/>
      <c r="F344" s="9"/>
      <c r="G344" s="9"/>
      <c r="H344" s="9"/>
      <c r="I344" s="9"/>
      <c r="J344" s="9"/>
      <c r="K344" s="9">
        <v>0</v>
      </c>
      <c r="L344" s="34"/>
      <c r="M344" s="39"/>
      <c r="N344" s="34"/>
      <c r="O344" s="34"/>
    </row>
    <row r="345" spans="1:15" s="6" customFormat="1" ht="24" customHeight="1" x14ac:dyDescent="0.25">
      <c r="A345" s="40" t="s">
        <v>128</v>
      </c>
      <c r="B345" s="40" t="s">
        <v>309</v>
      </c>
      <c r="C345" s="20" t="s">
        <v>14</v>
      </c>
      <c r="D345" s="9">
        <f t="shared" si="95"/>
        <v>118957.8</v>
      </c>
      <c r="E345" s="9">
        <f t="shared" ref="E345:O345" si="130">E346+E347+E348+E349</f>
        <v>0</v>
      </c>
      <c r="F345" s="9">
        <f t="shared" si="130"/>
        <v>0</v>
      </c>
      <c r="G345" s="9">
        <f t="shared" si="130"/>
        <v>0</v>
      </c>
      <c r="H345" s="9">
        <f t="shared" si="130"/>
        <v>0</v>
      </c>
      <c r="I345" s="9">
        <f t="shared" si="130"/>
        <v>0</v>
      </c>
      <c r="J345" s="9">
        <f t="shared" si="130"/>
        <v>0</v>
      </c>
      <c r="K345" s="9">
        <f t="shared" si="130"/>
        <v>118957.8</v>
      </c>
      <c r="L345" s="9">
        <f t="shared" si="130"/>
        <v>0</v>
      </c>
      <c r="M345" s="9">
        <f t="shared" si="130"/>
        <v>0</v>
      </c>
      <c r="N345" s="9">
        <f t="shared" si="130"/>
        <v>0</v>
      </c>
      <c r="O345" s="9">
        <f t="shared" si="130"/>
        <v>0</v>
      </c>
    </row>
    <row r="346" spans="1:15" s="6" customFormat="1" ht="27" customHeight="1" x14ac:dyDescent="0.25">
      <c r="A346" s="41"/>
      <c r="B346" s="41"/>
      <c r="C346" s="20" t="s">
        <v>22</v>
      </c>
      <c r="D346" s="9">
        <f t="shared" si="95"/>
        <v>60289.4</v>
      </c>
      <c r="E346" s="9"/>
      <c r="F346" s="9"/>
      <c r="G346" s="9"/>
      <c r="H346" s="9"/>
      <c r="I346" s="9"/>
      <c r="J346" s="9"/>
      <c r="K346" s="9">
        <v>60289.4</v>
      </c>
      <c r="L346" s="34"/>
      <c r="M346" s="10"/>
      <c r="N346" s="34"/>
      <c r="O346" s="34"/>
    </row>
    <row r="347" spans="1:15" s="6" customFormat="1" ht="24" customHeight="1" x14ac:dyDescent="0.25">
      <c r="A347" s="41"/>
      <c r="B347" s="41"/>
      <c r="C347" s="20" t="s">
        <v>16</v>
      </c>
      <c r="D347" s="9">
        <f t="shared" si="95"/>
        <v>42299.9</v>
      </c>
      <c r="E347" s="9"/>
      <c r="F347" s="9"/>
      <c r="G347" s="9"/>
      <c r="H347" s="9"/>
      <c r="I347" s="9"/>
      <c r="J347" s="9"/>
      <c r="K347" s="9">
        <v>42299.9</v>
      </c>
      <c r="L347" s="34"/>
      <c r="M347" s="10"/>
      <c r="N347" s="34"/>
      <c r="O347" s="34"/>
    </row>
    <row r="348" spans="1:15" s="6" customFormat="1" ht="30" x14ac:dyDescent="0.25">
      <c r="A348" s="41"/>
      <c r="B348" s="41"/>
      <c r="C348" s="20" t="s">
        <v>17</v>
      </c>
      <c r="D348" s="9">
        <f t="shared" si="95"/>
        <v>16368.5</v>
      </c>
      <c r="E348" s="9"/>
      <c r="F348" s="9"/>
      <c r="G348" s="9"/>
      <c r="H348" s="9"/>
      <c r="I348" s="9"/>
      <c r="J348" s="9"/>
      <c r="K348" s="9">
        <v>16368.5</v>
      </c>
      <c r="L348" s="34"/>
      <c r="M348" s="10"/>
      <c r="N348" s="34"/>
      <c r="O348" s="34"/>
    </row>
    <row r="349" spans="1:15" s="6" customFormat="1" ht="39" customHeight="1" x14ac:dyDescent="0.25">
      <c r="A349" s="42"/>
      <c r="B349" s="42"/>
      <c r="C349" s="20" t="s">
        <v>18</v>
      </c>
      <c r="D349" s="9">
        <f t="shared" si="95"/>
        <v>0</v>
      </c>
      <c r="E349" s="9"/>
      <c r="F349" s="9"/>
      <c r="G349" s="9"/>
      <c r="H349" s="9"/>
      <c r="I349" s="9"/>
      <c r="J349" s="9"/>
      <c r="K349" s="9">
        <v>0</v>
      </c>
      <c r="L349" s="34"/>
      <c r="M349" s="39"/>
      <c r="N349" s="34"/>
      <c r="O349" s="34"/>
    </row>
    <row r="350" spans="1:15" s="6" customFormat="1" ht="27.75" customHeight="1" x14ac:dyDescent="0.25">
      <c r="A350" s="40" t="s">
        <v>129</v>
      </c>
      <c r="B350" s="40" t="s">
        <v>310</v>
      </c>
      <c r="C350" s="20" t="s">
        <v>14</v>
      </c>
      <c r="D350" s="9">
        <f t="shared" si="95"/>
        <v>176700.09999999998</v>
      </c>
      <c r="E350" s="9">
        <f t="shared" ref="E350:O350" si="131">E351+E352+E353+E354</f>
        <v>0</v>
      </c>
      <c r="F350" s="9">
        <f t="shared" si="131"/>
        <v>0</v>
      </c>
      <c r="G350" s="9">
        <f t="shared" si="131"/>
        <v>0</v>
      </c>
      <c r="H350" s="9">
        <f t="shared" si="131"/>
        <v>0</v>
      </c>
      <c r="I350" s="9">
        <f t="shared" si="131"/>
        <v>0</v>
      </c>
      <c r="J350" s="9">
        <f t="shared" si="131"/>
        <v>26885.5</v>
      </c>
      <c r="K350" s="9">
        <f t="shared" si="131"/>
        <v>149814.59999999998</v>
      </c>
      <c r="L350" s="9">
        <f t="shared" si="131"/>
        <v>0</v>
      </c>
      <c r="M350" s="9">
        <f t="shared" si="131"/>
        <v>0</v>
      </c>
      <c r="N350" s="9">
        <f t="shared" si="131"/>
        <v>0</v>
      </c>
      <c r="O350" s="9">
        <f t="shared" si="131"/>
        <v>0</v>
      </c>
    </row>
    <row r="351" spans="1:15" s="6" customFormat="1" ht="31.5" customHeight="1" x14ac:dyDescent="0.25">
      <c r="A351" s="41"/>
      <c r="B351" s="41"/>
      <c r="C351" s="20" t="s">
        <v>22</v>
      </c>
      <c r="D351" s="9">
        <f t="shared" si="95"/>
        <v>51893.599999999999</v>
      </c>
      <c r="E351" s="9"/>
      <c r="F351" s="9"/>
      <c r="G351" s="9"/>
      <c r="H351" s="9"/>
      <c r="I351" s="9"/>
      <c r="J351" s="9">
        <v>21792.5</v>
      </c>
      <c r="K351" s="9">
        <v>30101.1</v>
      </c>
      <c r="L351" s="34"/>
      <c r="M351" s="39"/>
      <c r="N351" s="34"/>
      <c r="O351" s="34"/>
    </row>
    <row r="352" spans="1:15" s="6" customFormat="1" x14ac:dyDescent="0.25">
      <c r="A352" s="41"/>
      <c r="B352" s="41"/>
      <c r="C352" s="20" t="s">
        <v>16</v>
      </c>
      <c r="D352" s="9">
        <f t="shared" si="95"/>
        <v>89953.7</v>
      </c>
      <c r="E352" s="9"/>
      <c r="F352" s="9"/>
      <c r="G352" s="9"/>
      <c r="H352" s="9"/>
      <c r="I352" s="9"/>
      <c r="J352" s="9">
        <v>3640.4</v>
      </c>
      <c r="K352" s="9">
        <v>86313.3</v>
      </c>
      <c r="L352" s="34"/>
      <c r="M352" s="39"/>
      <c r="N352" s="34"/>
      <c r="O352" s="34"/>
    </row>
    <row r="353" spans="1:15" s="6" customFormat="1" ht="30" x14ac:dyDescent="0.25">
      <c r="A353" s="41"/>
      <c r="B353" s="41"/>
      <c r="C353" s="20" t="s">
        <v>17</v>
      </c>
      <c r="D353" s="9">
        <f t="shared" si="95"/>
        <v>34852.799999999996</v>
      </c>
      <c r="E353" s="9"/>
      <c r="F353" s="9"/>
      <c r="G353" s="9"/>
      <c r="H353" s="9"/>
      <c r="I353" s="9"/>
      <c r="J353" s="9">
        <v>1452.6</v>
      </c>
      <c r="K353" s="9">
        <v>33400.199999999997</v>
      </c>
      <c r="L353" s="34"/>
      <c r="M353" s="39"/>
      <c r="N353" s="34"/>
      <c r="O353" s="34"/>
    </row>
    <row r="354" spans="1:15" s="6" customFormat="1" ht="30" x14ac:dyDescent="0.25">
      <c r="A354" s="42"/>
      <c r="B354" s="42"/>
      <c r="C354" s="20" t="s">
        <v>18</v>
      </c>
      <c r="D354" s="9">
        <f t="shared" si="95"/>
        <v>0</v>
      </c>
      <c r="E354" s="9"/>
      <c r="F354" s="9"/>
      <c r="G354" s="9"/>
      <c r="H354" s="9"/>
      <c r="I354" s="9"/>
      <c r="J354" s="9"/>
      <c r="K354" s="9">
        <v>0</v>
      </c>
      <c r="L354" s="34"/>
      <c r="M354" s="39"/>
      <c r="N354" s="34"/>
      <c r="O354" s="34"/>
    </row>
    <row r="355" spans="1:15" s="6" customFormat="1" x14ac:dyDescent="0.25">
      <c r="A355" s="40" t="s">
        <v>130</v>
      </c>
      <c r="B355" s="40" t="s">
        <v>311</v>
      </c>
      <c r="C355" s="20" t="s">
        <v>14</v>
      </c>
      <c r="D355" s="9">
        <f t="shared" si="95"/>
        <v>88115.96</v>
      </c>
      <c r="E355" s="9">
        <f t="shared" ref="E355:O355" si="132">E356+E357+E358+E359</f>
        <v>0</v>
      </c>
      <c r="F355" s="9">
        <f t="shared" si="132"/>
        <v>0</v>
      </c>
      <c r="G355" s="9">
        <f t="shared" si="132"/>
        <v>0</v>
      </c>
      <c r="H355" s="9">
        <f t="shared" si="132"/>
        <v>0</v>
      </c>
      <c r="I355" s="9">
        <f t="shared" si="132"/>
        <v>0</v>
      </c>
      <c r="J355" s="9">
        <f t="shared" si="132"/>
        <v>24471.960000000003</v>
      </c>
      <c r="K355" s="9">
        <f t="shared" si="132"/>
        <v>63644</v>
      </c>
      <c r="L355" s="9">
        <f t="shared" si="132"/>
        <v>0</v>
      </c>
      <c r="M355" s="9">
        <f t="shared" si="132"/>
        <v>0</v>
      </c>
      <c r="N355" s="9">
        <f t="shared" si="132"/>
        <v>0</v>
      </c>
      <c r="O355" s="9">
        <f t="shared" si="132"/>
        <v>0</v>
      </c>
    </row>
    <row r="356" spans="1:15" s="6" customFormat="1" x14ac:dyDescent="0.25">
      <c r="A356" s="41"/>
      <c r="B356" s="41"/>
      <c r="C356" s="20" t="s">
        <v>22</v>
      </c>
      <c r="D356" s="9">
        <f t="shared" si="95"/>
        <v>29500.400000000001</v>
      </c>
      <c r="E356" s="9"/>
      <c r="F356" s="9"/>
      <c r="G356" s="9"/>
      <c r="H356" s="9"/>
      <c r="I356" s="9"/>
      <c r="J356" s="9">
        <v>20988.400000000001</v>
      </c>
      <c r="K356" s="9">
        <v>8512</v>
      </c>
      <c r="L356" s="34"/>
      <c r="M356" s="39"/>
      <c r="N356" s="34"/>
      <c r="O356" s="34"/>
    </row>
    <row r="357" spans="1:15" s="6" customFormat="1" x14ac:dyDescent="0.25">
      <c r="A357" s="41"/>
      <c r="B357" s="41"/>
      <c r="C357" s="20" t="s">
        <v>16</v>
      </c>
      <c r="D357" s="9">
        <f t="shared" si="95"/>
        <v>42240.1</v>
      </c>
      <c r="E357" s="9"/>
      <c r="F357" s="9"/>
      <c r="G357" s="9"/>
      <c r="H357" s="9"/>
      <c r="I357" s="9"/>
      <c r="J357" s="9">
        <v>2489.9</v>
      </c>
      <c r="K357" s="9">
        <v>39750.199999999997</v>
      </c>
      <c r="L357" s="34"/>
      <c r="M357" s="39"/>
      <c r="N357" s="34"/>
      <c r="O357" s="34"/>
    </row>
    <row r="358" spans="1:15" s="6" customFormat="1" ht="43.5" customHeight="1" x14ac:dyDescent="0.25">
      <c r="A358" s="41"/>
      <c r="B358" s="41"/>
      <c r="C358" s="20" t="s">
        <v>17</v>
      </c>
      <c r="D358" s="9">
        <f t="shared" si="95"/>
        <v>16375.46</v>
      </c>
      <c r="E358" s="9"/>
      <c r="F358" s="9"/>
      <c r="G358" s="9"/>
      <c r="H358" s="9"/>
      <c r="I358" s="9"/>
      <c r="J358" s="9">
        <v>993.66</v>
      </c>
      <c r="K358" s="9">
        <v>15381.8</v>
      </c>
      <c r="L358" s="34"/>
      <c r="M358" s="39"/>
      <c r="N358" s="34"/>
      <c r="O358" s="34"/>
    </row>
    <row r="359" spans="1:15" s="6" customFormat="1" ht="30" x14ac:dyDescent="0.25">
      <c r="A359" s="42"/>
      <c r="B359" s="42"/>
      <c r="C359" s="20" t="s">
        <v>18</v>
      </c>
      <c r="D359" s="9">
        <f t="shared" ref="D359:D422" si="133">SUM(E359:O359)</f>
        <v>0</v>
      </c>
      <c r="E359" s="9"/>
      <c r="F359" s="9"/>
      <c r="G359" s="9"/>
      <c r="H359" s="9"/>
      <c r="I359" s="9"/>
      <c r="J359" s="9"/>
      <c r="K359" s="9">
        <v>0</v>
      </c>
      <c r="L359" s="34"/>
      <c r="M359" s="39"/>
      <c r="N359" s="34"/>
      <c r="O359" s="34"/>
    </row>
    <row r="360" spans="1:15" s="6" customFormat="1" ht="18.75" customHeight="1" x14ac:dyDescent="0.25">
      <c r="A360" s="40" t="s">
        <v>131</v>
      </c>
      <c r="B360" s="40" t="s">
        <v>312</v>
      </c>
      <c r="C360" s="20" t="s">
        <v>14</v>
      </c>
      <c r="D360" s="9">
        <f t="shared" si="133"/>
        <v>100775.5</v>
      </c>
      <c r="E360" s="9">
        <f t="shared" ref="E360:O360" si="134">E361+E362+E363+E364</f>
        <v>0</v>
      </c>
      <c r="F360" s="9">
        <f t="shared" si="134"/>
        <v>0</v>
      </c>
      <c r="G360" s="9">
        <f t="shared" si="134"/>
        <v>0</v>
      </c>
      <c r="H360" s="9">
        <f t="shared" si="134"/>
        <v>0</v>
      </c>
      <c r="I360" s="9">
        <f t="shared" si="134"/>
        <v>0</v>
      </c>
      <c r="J360" s="9">
        <f t="shared" si="134"/>
        <v>20001.3</v>
      </c>
      <c r="K360" s="9">
        <f t="shared" si="134"/>
        <v>80774.2</v>
      </c>
      <c r="L360" s="9">
        <f t="shared" si="134"/>
        <v>0</v>
      </c>
      <c r="M360" s="9">
        <f t="shared" si="134"/>
        <v>0</v>
      </c>
      <c r="N360" s="9">
        <f t="shared" si="134"/>
        <v>0</v>
      </c>
      <c r="O360" s="9">
        <f t="shared" si="134"/>
        <v>0</v>
      </c>
    </row>
    <row r="361" spans="1:15" s="6" customFormat="1" ht="21.75" customHeight="1" x14ac:dyDescent="0.25">
      <c r="A361" s="41"/>
      <c r="B361" s="41"/>
      <c r="C361" s="20" t="s">
        <v>22</v>
      </c>
      <c r="D361" s="9">
        <f t="shared" si="133"/>
        <v>35821.9</v>
      </c>
      <c r="E361" s="9"/>
      <c r="F361" s="9"/>
      <c r="G361" s="9"/>
      <c r="H361" s="9"/>
      <c r="I361" s="9"/>
      <c r="J361" s="9">
        <v>16041</v>
      </c>
      <c r="K361" s="9">
        <v>19780.900000000001</v>
      </c>
      <c r="L361" s="34"/>
      <c r="M361" s="39"/>
      <c r="N361" s="34"/>
      <c r="O361" s="34"/>
    </row>
    <row r="362" spans="1:15" s="6" customFormat="1" ht="20.25" customHeight="1" x14ac:dyDescent="0.25">
      <c r="A362" s="41"/>
      <c r="B362" s="41"/>
      <c r="C362" s="20" t="s">
        <v>16</v>
      </c>
      <c r="D362" s="9">
        <f t="shared" si="133"/>
        <v>46807</v>
      </c>
      <c r="E362" s="9"/>
      <c r="F362" s="9"/>
      <c r="G362" s="9"/>
      <c r="H362" s="9"/>
      <c r="I362" s="9"/>
      <c r="J362" s="9">
        <v>2830.8</v>
      </c>
      <c r="K362" s="9">
        <v>43976.2</v>
      </c>
      <c r="L362" s="34"/>
      <c r="M362" s="39"/>
      <c r="N362" s="34"/>
      <c r="O362" s="34"/>
    </row>
    <row r="363" spans="1:15" s="6" customFormat="1" ht="30" x14ac:dyDescent="0.25">
      <c r="A363" s="41"/>
      <c r="B363" s="41"/>
      <c r="C363" s="20" t="s">
        <v>17</v>
      </c>
      <c r="D363" s="9">
        <f t="shared" si="133"/>
        <v>18146.599999999999</v>
      </c>
      <c r="E363" s="9"/>
      <c r="F363" s="9"/>
      <c r="G363" s="9"/>
      <c r="H363" s="9"/>
      <c r="I363" s="9"/>
      <c r="J363" s="9">
        <v>1129.5</v>
      </c>
      <c r="K363" s="9">
        <v>17017.099999999999</v>
      </c>
      <c r="L363" s="34"/>
      <c r="M363" s="39"/>
      <c r="N363" s="34"/>
      <c r="O363" s="34"/>
    </row>
    <row r="364" spans="1:15" s="6" customFormat="1" ht="30" x14ac:dyDescent="0.25">
      <c r="A364" s="42"/>
      <c r="B364" s="42"/>
      <c r="C364" s="20" t="s">
        <v>18</v>
      </c>
      <c r="D364" s="9">
        <f t="shared" si="133"/>
        <v>0</v>
      </c>
      <c r="E364" s="9"/>
      <c r="F364" s="9"/>
      <c r="G364" s="9"/>
      <c r="H364" s="9"/>
      <c r="I364" s="9"/>
      <c r="J364" s="9"/>
      <c r="K364" s="9">
        <v>0</v>
      </c>
      <c r="L364" s="34"/>
      <c r="M364" s="39"/>
      <c r="N364" s="34"/>
      <c r="O364" s="34"/>
    </row>
    <row r="365" spans="1:15" s="6" customFormat="1" ht="27.75" customHeight="1" x14ac:dyDescent="0.25">
      <c r="A365" s="40" t="s">
        <v>132</v>
      </c>
      <c r="B365" s="40" t="s">
        <v>133</v>
      </c>
      <c r="C365" s="20" t="s">
        <v>14</v>
      </c>
      <c r="D365" s="9">
        <f t="shared" si="133"/>
        <v>89338.45</v>
      </c>
      <c r="E365" s="9">
        <f t="shared" ref="E365:O365" si="135">E366+E367+E368+E369</f>
        <v>0</v>
      </c>
      <c r="F365" s="9">
        <f t="shared" si="135"/>
        <v>0</v>
      </c>
      <c r="G365" s="9">
        <f t="shared" si="135"/>
        <v>0</v>
      </c>
      <c r="H365" s="9">
        <f t="shared" si="135"/>
        <v>0</v>
      </c>
      <c r="I365" s="9">
        <f t="shared" si="135"/>
        <v>0</v>
      </c>
      <c r="J365" s="9">
        <f t="shared" si="135"/>
        <v>16471.05</v>
      </c>
      <c r="K365" s="9">
        <f t="shared" si="135"/>
        <v>72867.399999999994</v>
      </c>
      <c r="L365" s="9">
        <f t="shared" si="135"/>
        <v>0</v>
      </c>
      <c r="M365" s="9">
        <f t="shared" si="135"/>
        <v>0</v>
      </c>
      <c r="N365" s="9">
        <f t="shared" si="135"/>
        <v>0</v>
      </c>
      <c r="O365" s="9">
        <f t="shared" si="135"/>
        <v>0</v>
      </c>
    </row>
    <row r="366" spans="1:15" s="6" customFormat="1" ht="42" customHeight="1" x14ac:dyDescent="0.25">
      <c r="A366" s="41"/>
      <c r="B366" s="41"/>
      <c r="C366" s="20" t="s">
        <v>22</v>
      </c>
      <c r="D366" s="9">
        <f t="shared" si="133"/>
        <v>29500.400000000001</v>
      </c>
      <c r="E366" s="9"/>
      <c r="F366" s="9"/>
      <c r="G366" s="9"/>
      <c r="H366" s="9"/>
      <c r="I366" s="9"/>
      <c r="J366" s="9">
        <v>13210.3</v>
      </c>
      <c r="K366" s="9">
        <v>16290.1</v>
      </c>
      <c r="L366" s="34"/>
      <c r="M366" s="39"/>
      <c r="N366" s="34"/>
      <c r="O366" s="34"/>
    </row>
    <row r="367" spans="1:15" s="6" customFormat="1" ht="21" customHeight="1" x14ac:dyDescent="0.25">
      <c r="A367" s="41"/>
      <c r="B367" s="41"/>
      <c r="C367" s="20" t="s">
        <v>16</v>
      </c>
      <c r="D367" s="9">
        <f t="shared" si="133"/>
        <v>43123.299999999996</v>
      </c>
      <c r="E367" s="9"/>
      <c r="F367" s="9"/>
      <c r="G367" s="9"/>
      <c r="H367" s="9"/>
      <c r="I367" s="9"/>
      <c r="J367" s="9">
        <v>2331.1999999999998</v>
      </c>
      <c r="K367" s="9">
        <v>40792.1</v>
      </c>
      <c r="L367" s="34"/>
      <c r="M367" s="39"/>
      <c r="N367" s="34"/>
      <c r="O367" s="34"/>
    </row>
    <row r="368" spans="1:15" s="6" customFormat="1" ht="30" x14ac:dyDescent="0.25">
      <c r="A368" s="41"/>
      <c r="B368" s="41"/>
      <c r="C368" s="20" t="s">
        <v>17</v>
      </c>
      <c r="D368" s="9">
        <f t="shared" si="133"/>
        <v>16714.75</v>
      </c>
      <c r="E368" s="9"/>
      <c r="F368" s="9"/>
      <c r="G368" s="9"/>
      <c r="H368" s="9"/>
      <c r="I368" s="9"/>
      <c r="J368" s="9">
        <v>929.55</v>
      </c>
      <c r="K368" s="9">
        <v>15785.2</v>
      </c>
      <c r="L368" s="34"/>
      <c r="M368" s="39"/>
      <c r="N368" s="34"/>
      <c r="O368" s="34"/>
    </row>
    <row r="369" spans="1:15" s="6" customFormat="1" ht="30" x14ac:dyDescent="0.25">
      <c r="A369" s="42"/>
      <c r="B369" s="42"/>
      <c r="C369" s="20" t="s">
        <v>18</v>
      </c>
      <c r="D369" s="9">
        <f t="shared" si="133"/>
        <v>0</v>
      </c>
      <c r="E369" s="9"/>
      <c r="F369" s="9"/>
      <c r="G369" s="9"/>
      <c r="H369" s="9"/>
      <c r="I369" s="9"/>
      <c r="J369" s="9"/>
      <c r="K369" s="9">
        <v>0</v>
      </c>
      <c r="L369" s="34"/>
      <c r="M369" s="39"/>
      <c r="N369" s="34"/>
      <c r="O369" s="34"/>
    </row>
    <row r="370" spans="1:15" s="6" customFormat="1" x14ac:dyDescent="0.25">
      <c r="A370" s="40" t="s">
        <v>134</v>
      </c>
      <c r="B370" s="40" t="s">
        <v>135</v>
      </c>
      <c r="C370" s="20" t="s">
        <v>14</v>
      </c>
      <c r="D370" s="9">
        <f t="shared" si="133"/>
        <v>136678.09000000003</v>
      </c>
      <c r="E370" s="9">
        <f t="shared" ref="E370:O370" si="136">E371+E372+E373+E374</f>
        <v>0</v>
      </c>
      <c r="F370" s="9">
        <f t="shared" si="136"/>
        <v>0</v>
      </c>
      <c r="G370" s="9">
        <f t="shared" si="136"/>
        <v>0</v>
      </c>
      <c r="H370" s="9">
        <f t="shared" si="136"/>
        <v>0</v>
      </c>
      <c r="I370" s="9">
        <f t="shared" si="136"/>
        <v>0</v>
      </c>
      <c r="J370" s="9">
        <f t="shared" si="136"/>
        <v>27000.39</v>
      </c>
      <c r="K370" s="9">
        <f t="shared" si="136"/>
        <v>109677.70000000001</v>
      </c>
      <c r="L370" s="9">
        <f t="shared" si="136"/>
        <v>0</v>
      </c>
      <c r="M370" s="9">
        <f t="shared" si="136"/>
        <v>0</v>
      </c>
      <c r="N370" s="9">
        <f t="shared" si="136"/>
        <v>0</v>
      </c>
      <c r="O370" s="9">
        <f t="shared" si="136"/>
        <v>0</v>
      </c>
    </row>
    <row r="371" spans="1:15" s="6" customFormat="1" x14ac:dyDescent="0.25">
      <c r="A371" s="41"/>
      <c r="B371" s="41"/>
      <c r="C371" s="20" t="s">
        <v>22</v>
      </c>
      <c r="D371" s="9">
        <f t="shared" si="133"/>
        <v>35821.9</v>
      </c>
      <c r="E371" s="9"/>
      <c r="F371" s="9"/>
      <c r="G371" s="9"/>
      <c r="H371" s="9"/>
      <c r="I371" s="9"/>
      <c r="J371" s="9">
        <v>22846.799999999999</v>
      </c>
      <c r="K371" s="9">
        <v>12975.1</v>
      </c>
      <c r="L371" s="34"/>
      <c r="M371" s="39"/>
      <c r="N371" s="34"/>
      <c r="O371" s="34"/>
    </row>
    <row r="372" spans="1:15" s="6" customFormat="1" x14ac:dyDescent="0.25">
      <c r="A372" s="41"/>
      <c r="B372" s="41"/>
      <c r="C372" s="20" t="s">
        <v>16</v>
      </c>
      <c r="D372" s="9">
        <f t="shared" si="133"/>
        <v>72692.3</v>
      </c>
      <c r="E372" s="9"/>
      <c r="F372" s="9"/>
      <c r="G372" s="9"/>
      <c r="H372" s="9"/>
      <c r="I372" s="9"/>
      <c r="J372" s="9">
        <v>2969.7</v>
      </c>
      <c r="K372" s="9">
        <v>69722.600000000006</v>
      </c>
      <c r="L372" s="34"/>
      <c r="M372" s="39"/>
      <c r="N372" s="34"/>
      <c r="O372" s="34"/>
    </row>
    <row r="373" spans="1:15" s="6" customFormat="1" ht="30" x14ac:dyDescent="0.25">
      <c r="A373" s="41"/>
      <c r="B373" s="41"/>
      <c r="C373" s="20" t="s">
        <v>17</v>
      </c>
      <c r="D373" s="9">
        <f t="shared" si="133"/>
        <v>28163.89</v>
      </c>
      <c r="E373" s="9"/>
      <c r="F373" s="9"/>
      <c r="G373" s="9"/>
      <c r="H373" s="9"/>
      <c r="I373" s="9"/>
      <c r="J373" s="9">
        <v>1183.8900000000001</v>
      </c>
      <c r="K373" s="9">
        <v>26980</v>
      </c>
      <c r="L373" s="34"/>
      <c r="M373" s="39"/>
      <c r="N373" s="34"/>
      <c r="O373" s="34"/>
    </row>
    <row r="374" spans="1:15" s="6" customFormat="1" ht="30" x14ac:dyDescent="0.25">
      <c r="A374" s="42"/>
      <c r="B374" s="42"/>
      <c r="C374" s="20" t="s">
        <v>18</v>
      </c>
      <c r="D374" s="9">
        <f t="shared" si="133"/>
        <v>0</v>
      </c>
      <c r="E374" s="9"/>
      <c r="F374" s="9"/>
      <c r="G374" s="9"/>
      <c r="H374" s="9"/>
      <c r="I374" s="9"/>
      <c r="J374" s="9"/>
      <c r="K374" s="9">
        <v>0</v>
      </c>
      <c r="L374" s="34"/>
      <c r="M374" s="39"/>
      <c r="N374" s="34"/>
      <c r="O374" s="34"/>
    </row>
    <row r="375" spans="1:15" s="6" customFormat="1" ht="19.5" customHeight="1" x14ac:dyDescent="0.25">
      <c r="A375" s="40" t="s">
        <v>136</v>
      </c>
      <c r="B375" s="40" t="s">
        <v>137</v>
      </c>
      <c r="C375" s="20" t="s">
        <v>14</v>
      </c>
      <c r="D375" s="9">
        <f t="shared" si="133"/>
        <v>249136.3</v>
      </c>
      <c r="E375" s="9">
        <f t="shared" ref="E375:O375" si="137">E376+E377+E378+E379</f>
        <v>0</v>
      </c>
      <c r="F375" s="9">
        <f t="shared" si="137"/>
        <v>0</v>
      </c>
      <c r="G375" s="9">
        <f t="shared" si="137"/>
        <v>0</v>
      </c>
      <c r="H375" s="9">
        <f t="shared" si="137"/>
        <v>0</v>
      </c>
      <c r="I375" s="9">
        <f t="shared" si="137"/>
        <v>0</v>
      </c>
      <c r="J375" s="9">
        <f t="shared" si="137"/>
        <v>23161.599999999999</v>
      </c>
      <c r="K375" s="9">
        <f t="shared" si="137"/>
        <v>114261.7</v>
      </c>
      <c r="L375" s="9">
        <f t="shared" si="137"/>
        <v>111713</v>
      </c>
      <c r="M375" s="9">
        <f t="shared" si="137"/>
        <v>0</v>
      </c>
      <c r="N375" s="9">
        <f t="shared" si="137"/>
        <v>0</v>
      </c>
      <c r="O375" s="9">
        <f t="shared" si="137"/>
        <v>0</v>
      </c>
    </row>
    <row r="376" spans="1:15" s="6" customFormat="1" ht="29.25" customHeight="1" x14ac:dyDescent="0.25">
      <c r="A376" s="41"/>
      <c r="B376" s="41"/>
      <c r="C376" s="20" t="s">
        <v>22</v>
      </c>
      <c r="D376" s="9">
        <f t="shared" si="133"/>
        <v>151300.5</v>
      </c>
      <c r="E376" s="9"/>
      <c r="F376" s="9"/>
      <c r="G376" s="9"/>
      <c r="H376" s="9"/>
      <c r="I376" s="9"/>
      <c r="J376" s="9">
        <v>0</v>
      </c>
      <c r="K376" s="9">
        <v>79814.899999999994</v>
      </c>
      <c r="L376" s="9">
        <v>71485.600000000006</v>
      </c>
      <c r="M376" s="39"/>
      <c r="N376" s="34"/>
      <c r="O376" s="34"/>
    </row>
    <row r="377" spans="1:15" s="6" customFormat="1" x14ac:dyDescent="0.25">
      <c r="A377" s="41"/>
      <c r="B377" s="41"/>
      <c r="C377" s="20" t="s">
        <v>16</v>
      </c>
      <c r="D377" s="9">
        <f t="shared" si="133"/>
        <v>71355.600000000006</v>
      </c>
      <c r="E377" s="9"/>
      <c r="F377" s="9"/>
      <c r="G377" s="9"/>
      <c r="H377" s="9"/>
      <c r="I377" s="9"/>
      <c r="J377" s="9">
        <v>16560.5</v>
      </c>
      <c r="K377" s="9">
        <v>24836.1</v>
      </c>
      <c r="L377" s="9">
        <v>29959</v>
      </c>
      <c r="M377" s="39"/>
      <c r="N377" s="34"/>
      <c r="O377" s="34"/>
    </row>
    <row r="378" spans="1:15" s="6" customFormat="1" ht="45" customHeight="1" x14ac:dyDescent="0.25">
      <c r="A378" s="41"/>
      <c r="B378" s="41"/>
      <c r="C378" s="20" t="s">
        <v>17</v>
      </c>
      <c r="D378" s="9">
        <f t="shared" si="133"/>
        <v>26480.2</v>
      </c>
      <c r="E378" s="9"/>
      <c r="F378" s="9"/>
      <c r="G378" s="9"/>
      <c r="H378" s="9"/>
      <c r="I378" s="9"/>
      <c r="J378" s="9">
        <v>6601.1</v>
      </c>
      <c r="K378" s="9">
        <v>9610.7000000000007</v>
      </c>
      <c r="L378" s="9">
        <v>10268.4</v>
      </c>
      <c r="M378" s="39"/>
      <c r="N378" s="34"/>
      <c r="O378" s="34"/>
    </row>
    <row r="379" spans="1:15" s="6" customFormat="1" ht="30" x14ac:dyDescent="0.25">
      <c r="A379" s="42"/>
      <c r="B379" s="42"/>
      <c r="C379" s="20" t="s">
        <v>18</v>
      </c>
      <c r="D379" s="9">
        <f t="shared" si="133"/>
        <v>0</v>
      </c>
      <c r="E379" s="9"/>
      <c r="F379" s="9"/>
      <c r="G379" s="9"/>
      <c r="H379" s="9"/>
      <c r="I379" s="9"/>
      <c r="J379" s="9"/>
      <c r="K379" s="9">
        <v>0</v>
      </c>
      <c r="L379" s="34"/>
      <c r="M379" s="39"/>
      <c r="N379" s="34"/>
      <c r="O379" s="34"/>
    </row>
    <row r="380" spans="1:15" s="6" customFormat="1" ht="30" customHeight="1" x14ac:dyDescent="0.25">
      <c r="A380" s="40" t="s">
        <v>138</v>
      </c>
      <c r="B380" s="40" t="s">
        <v>139</v>
      </c>
      <c r="C380" s="20" t="s">
        <v>14</v>
      </c>
      <c r="D380" s="9">
        <f t="shared" si="133"/>
        <v>362489.41000000003</v>
      </c>
      <c r="E380" s="9">
        <f t="shared" ref="E380:O380" si="138">E381+E382+E383+E384</f>
        <v>0</v>
      </c>
      <c r="F380" s="9">
        <f t="shared" si="138"/>
        <v>0</v>
      </c>
      <c r="G380" s="9">
        <f t="shared" si="138"/>
        <v>0</v>
      </c>
      <c r="H380" s="9">
        <f t="shared" si="138"/>
        <v>0</v>
      </c>
      <c r="I380" s="9">
        <f t="shared" si="138"/>
        <v>0</v>
      </c>
      <c r="J380" s="9">
        <f t="shared" si="138"/>
        <v>0</v>
      </c>
      <c r="K380" s="9">
        <f t="shared" si="138"/>
        <v>26934.9</v>
      </c>
      <c r="L380" s="9">
        <f t="shared" si="138"/>
        <v>224141.51</v>
      </c>
      <c r="M380" s="9">
        <f t="shared" si="138"/>
        <v>111413</v>
      </c>
      <c r="N380" s="9">
        <f t="shared" si="138"/>
        <v>0</v>
      </c>
      <c r="O380" s="9">
        <f t="shared" si="138"/>
        <v>0</v>
      </c>
    </row>
    <row r="381" spans="1:15" s="6" customFormat="1" ht="17.25" customHeight="1" x14ac:dyDescent="0.25">
      <c r="A381" s="41"/>
      <c r="B381" s="41"/>
      <c r="C381" s="20" t="s">
        <v>22</v>
      </c>
      <c r="D381" s="9">
        <f t="shared" si="133"/>
        <v>126754.2</v>
      </c>
      <c r="E381" s="9"/>
      <c r="F381" s="9"/>
      <c r="G381" s="9"/>
      <c r="H381" s="9"/>
      <c r="I381" s="9"/>
      <c r="J381" s="9"/>
      <c r="K381" s="9">
        <v>20000</v>
      </c>
      <c r="L381" s="9">
        <v>106754.2</v>
      </c>
      <c r="M381" s="10"/>
      <c r="N381" s="34"/>
      <c r="O381" s="34"/>
    </row>
    <row r="382" spans="1:15" s="6" customFormat="1" x14ac:dyDescent="0.25">
      <c r="A382" s="41"/>
      <c r="B382" s="41"/>
      <c r="C382" s="20" t="s">
        <v>16</v>
      </c>
      <c r="D382" s="9">
        <f t="shared" si="133"/>
        <v>200114.71000000002</v>
      </c>
      <c r="E382" s="9"/>
      <c r="F382" s="9"/>
      <c r="G382" s="9"/>
      <c r="H382" s="9"/>
      <c r="I382" s="9"/>
      <c r="J382" s="9"/>
      <c r="K382" s="9">
        <v>5000</v>
      </c>
      <c r="L382" s="9">
        <v>113114.71</v>
      </c>
      <c r="M382" s="10">
        <v>82000</v>
      </c>
      <c r="N382" s="34"/>
      <c r="O382" s="34"/>
    </row>
    <row r="383" spans="1:15" s="6" customFormat="1" ht="40.5" customHeight="1" x14ac:dyDescent="0.25">
      <c r="A383" s="41"/>
      <c r="B383" s="41"/>
      <c r="C383" s="20" t="s">
        <v>17</v>
      </c>
      <c r="D383" s="9">
        <f t="shared" si="133"/>
        <v>35620.5</v>
      </c>
      <c r="E383" s="9"/>
      <c r="F383" s="9"/>
      <c r="G383" s="9"/>
      <c r="H383" s="9"/>
      <c r="I383" s="9"/>
      <c r="J383" s="9"/>
      <c r="K383" s="9">
        <v>1934.9</v>
      </c>
      <c r="L383" s="9">
        <v>4272.6000000000004</v>
      </c>
      <c r="M383" s="10">
        <v>29413</v>
      </c>
      <c r="N383" s="34"/>
      <c r="O383" s="34"/>
    </row>
    <row r="384" spans="1:15" s="6" customFormat="1" ht="30" x14ac:dyDescent="0.25">
      <c r="A384" s="42"/>
      <c r="B384" s="42"/>
      <c r="C384" s="20" t="s">
        <v>18</v>
      </c>
      <c r="D384" s="9">
        <f t="shared" si="133"/>
        <v>0</v>
      </c>
      <c r="E384" s="9"/>
      <c r="F384" s="9"/>
      <c r="G384" s="9"/>
      <c r="H384" s="9"/>
      <c r="I384" s="9"/>
      <c r="J384" s="9"/>
      <c r="K384" s="9">
        <v>0</v>
      </c>
      <c r="L384" s="34"/>
      <c r="M384" s="39"/>
      <c r="N384" s="34"/>
      <c r="O384" s="34"/>
    </row>
    <row r="385" spans="1:15" s="6" customFormat="1" ht="24.75" customHeight="1" x14ac:dyDescent="0.25">
      <c r="A385" s="40" t="s">
        <v>140</v>
      </c>
      <c r="B385" s="40" t="s">
        <v>141</v>
      </c>
      <c r="C385" s="20" t="s">
        <v>14</v>
      </c>
      <c r="D385" s="9">
        <f t="shared" si="133"/>
        <v>1396690</v>
      </c>
      <c r="E385" s="9">
        <f t="shared" ref="E385:O385" si="139">E386+E387+E388+E389</f>
        <v>0</v>
      </c>
      <c r="F385" s="9">
        <f t="shared" si="139"/>
        <v>0</v>
      </c>
      <c r="G385" s="9">
        <f t="shared" si="139"/>
        <v>0</v>
      </c>
      <c r="H385" s="9">
        <f t="shared" si="139"/>
        <v>0</v>
      </c>
      <c r="I385" s="9">
        <f t="shared" si="139"/>
        <v>463542.59999999992</v>
      </c>
      <c r="J385" s="9">
        <f t="shared" si="139"/>
        <v>932649.29999999993</v>
      </c>
      <c r="K385" s="9">
        <f t="shared" si="139"/>
        <v>498.1</v>
      </c>
      <c r="L385" s="9">
        <f t="shared" si="139"/>
        <v>0</v>
      </c>
      <c r="M385" s="9">
        <f t="shared" si="139"/>
        <v>0</v>
      </c>
      <c r="N385" s="9">
        <f t="shared" si="139"/>
        <v>0</v>
      </c>
      <c r="O385" s="9">
        <f t="shared" si="139"/>
        <v>0</v>
      </c>
    </row>
    <row r="386" spans="1:15" s="6" customFormat="1" ht="31.5" customHeight="1" x14ac:dyDescent="0.25">
      <c r="A386" s="41"/>
      <c r="B386" s="41"/>
      <c r="C386" s="20" t="s">
        <v>22</v>
      </c>
      <c r="D386" s="9">
        <f t="shared" si="133"/>
        <v>749552.7</v>
      </c>
      <c r="E386" s="9">
        <f>E391+E396+E401+E406+E411+E416</f>
        <v>0</v>
      </c>
      <c r="F386" s="9">
        <f t="shared" ref="F386:O386" si="140">F391+F396+F401+F406+F411+F416</f>
        <v>0</v>
      </c>
      <c r="G386" s="9">
        <f t="shared" si="140"/>
        <v>0</v>
      </c>
      <c r="H386" s="9">
        <f t="shared" si="140"/>
        <v>0</v>
      </c>
      <c r="I386" s="9">
        <f t="shared" si="140"/>
        <v>349094.39999999997</v>
      </c>
      <c r="J386" s="9">
        <f t="shared" si="140"/>
        <v>400458.3</v>
      </c>
      <c r="K386" s="9">
        <f t="shared" si="140"/>
        <v>0</v>
      </c>
      <c r="L386" s="9">
        <f t="shared" si="140"/>
        <v>0</v>
      </c>
      <c r="M386" s="9">
        <f t="shared" si="140"/>
        <v>0</v>
      </c>
      <c r="N386" s="9">
        <f t="shared" si="140"/>
        <v>0</v>
      </c>
      <c r="O386" s="9">
        <f t="shared" si="140"/>
        <v>0</v>
      </c>
    </row>
    <row r="387" spans="1:15" s="6" customFormat="1" ht="27.75" customHeight="1" x14ac:dyDescent="0.25">
      <c r="A387" s="41"/>
      <c r="B387" s="41"/>
      <c r="C387" s="20" t="s">
        <v>16</v>
      </c>
      <c r="D387" s="9">
        <f t="shared" si="133"/>
        <v>461356.1</v>
      </c>
      <c r="E387" s="9">
        <f t="shared" ref="E387:O389" si="141">E392+E397+E402+E407+E412+E417</f>
        <v>0</v>
      </c>
      <c r="F387" s="9">
        <f t="shared" si="141"/>
        <v>0</v>
      </c>
      <c r="G387" s="9">
        <f t="shared" si="141"/>
        <v>0</v>
      </c>
      <c r="H387" s="9">
        <f t="shared" si="141"/>
        <v>0</v>
      </c>
      <c r="I387" s="9">
        <f t="shared" si="141"/>
        <v>80341.399999999994</v>
      </c>
      <c r="J387" s="9">
        <f t="shared" si="141"/>
        <v>380516.6</v>
      </c>
      <c r="K387" s="9">
        <f t="shared" si="141"/>
        <v>498.1</v>
      </c>
      <c r="L387" s="9">
        <f t="shared" si="141"/>
        <v>0</v>
      </c>
      <c r="M387" s="9">
        <f t="shared" si="141"/>
        <v>0</v>
      </c>
      <c r="N387" s="9">
        <f t="shared" si="141"/>
        <v>0</v>
      </c>
      <c r="O387" s="9">
        <f t="shared" si="141"/>
        <v>0</v>
      </c>
    </row>
    <row r="388" spans="1:15" s="6" customFormat="1" ht="39.75" customHeight="1" x14ac:dyDescent="0.25">
      <c r="A388" s="41"/>
      <c r="B388" s="41"/>
      <c r="C388" s="20" t="s">
        <v>17</v>
      </c>
      <c r="D388" s="9">
        <f t="shared" si="133"/>
        <v>185781.2</v>
      </c>
      <c r="E388" s="9">
        <f t="shared" si="141"/>
        <v>0</v>
      </c>
      <c r="F388" s="9">
        <f t="shared" si="141"/>
        <v>0</v>
      </c>
      <c r="G388" s="9">
        <f t="shared" si="141"/>
        <v>0</v>
      </c>
      <c r="H388" s="9">
        <f t="shared" si="141"/>
        <v>0</v>
      </c>
      <c r="I388" s="9">
        <f t="shared" si="141"/>
        <v>34106.799999999996</v>
      </c>
      <c r="J388" s="9">
        <f t="shared" si="141"/>
        <v>151674.40000000002</v>
      </c>
      <c r="K388" s="9">
        <f t="shared" si="141"/>
        <v>0</v>
      </c>
      <c r="L388" s="9">
        <f t="shared" si="141"/>
        <v>0</v>
      </c>
      <c r="M388" s="9">
        <f t="shared" si="141"/>
        <v>0</v>
      </c>
      <c r="N388" s="9">
        <f t="shared" si="141"/>
        <v>0</v>
      </c>
      <c r="O388" s="9">
        <f t="shared" si="141"/>
        <v>0</v>
      </c>
    </row>
    <row r="389" spans="1:15" s="6" customFormat="1" ht="33" customHeight="1" x14ac:dyDescent="0.25">
      <c r="A389" s="42"/>
      <c r="B389" s="42"/>
      <c r="C389" s="20" t="s">
        <v>18</v>
      </c>
      <c r="D389" s="9">
        <f t="shared" si="133"/>
        <v>0</v>
      </c>
      <c r="E389" s="9">
        <f t="shared" si="141"/>
        <v>0</v>
      </c>
      <c r="F389" s="9">
        <f t="shared" si="141"/>
        <v>0</v>
      </c>
      <c r="G389" s="9">
        <f t="shared" si="141"/>
        <v>0</v>
      </c>
      <c r="H389" s="9">
        <f t="shared" si="141"/>
        <v>0</v>
      </c>
      <c r="I389" s="9">
        <f t="shared" si="141"/>
        <v>0</v>
      </c>
      <c r="J389" s="9">
        <f t="shared" si="141"/>
        <v>0</v>
      </c>
      <c r="K389" s="9">
        <f t="shared" si="141"/>
        <v>0</v>
      </c>
      <c r="L389" s="9">
        <f t="shared" si="141"/>
        <v>0</v>
      </c>
      <c r="M389" s="9">
        <f t="shared" si="141"/>
        <v>0</v>
      </c>
      <c r="N389" s="9">
        <f t="shared" si="141"/>
        <v>0</v>
      </c>
      <c r="O389" s="9">
        <f t="shared" si="141"/>
        <v>0</v>
      </c>
    </row>
    <row r="390" spans="1:15" s="6" customFormat="1" x14ac:dyDescent="0.25">
      <c r="A390" s="40" t="s">
        <v>142</v>
      </c>
      <c r="B390" s="40" t="s">
        <v>143</v>
      </c>
      <c r="C390" s="20" t="s">
        <v>14</v>
      </c>
      <c r="D390" s="9">
        <f t="shared" si="133"/>
        <v>161924</v>
      </c>
      <c r="E390" s="9">
        <f t="shared" ref="E390:O390" si="142">E391+E392+E393+E394</f>
        <v>0</v>
      </c>
      <c r="F390" s="9">
        <f t="shared" si="142"/>
        <v>0</v>
      </c>
      <c r="G390" s="9">
        <f t="shared" si="142"/>
        <v>0</v>
      </c>
      <c r="H390" s="9">
        <f t="shared" si="142"/>
        <v>0</v>
      </c>
      <c r="I390" s="9">
        <f t="shared" si="142"/>
        <v>68469</v>
      </c>
      <c r="J390" s="9">
        <f t="shared" si="142"/>
        <v>93315.4</v>
      </c>
      <c r="K390" s="9">
        <f t="shared" si="142"/>
        <v>139.6</v>
      </c>
      <c r="L390" s="9">
        <f t="shared" si="142"/>
        <v>0</v>
      </c>
      <c r="M390" s="9">
        <f t="shared" si="142"/>
        <v>0</v>
      </c>
      <c r="N390" s="9">
        <f t="shared" si="142"/>
        <v>0</v>
      </c>
      <c r="O390" s="9">
        <f t="shared" si="142"/>
        <v>0</v>
      </c>
    </row>
    <row r="391" spans="1:15" s="6" customFormat="1" x14ac:dyDescent="0.25">
      <c r="A391" s="41"/>
      <c r="B391" s="41"/>
      <c r="C391" s="20" t="s">
        <v>22</v>
      </c>
      <c r="D391" s="9">
        <f t="shared" si="133"/>
        <v>96972.299999999988</v>
      </c>
      <c r="E391" s="9"/>
      <c r="F391" s="9"/>
      <c r="G391" s="9"/>
      <c r="H391" s="9"/>
      <c r="I391" s="10">
        <v>50853.599999999999</v>
      </c>
      <c r="J391" s="9">
        <v>46118.7</v>
      </c>
      <c r="K391" s="9">
        <v>0</v>
      </c>
      <c r="L391" s="34"/>
      <c r="M391" s="39"/>
      <c r="N391" s="34"/>
      <c r="O391" s="34"/>
    </row>
    <row r="392" spans="1:15" s="6" customFormat="1" x14ac:dyDescent="0.25">
      <c r="A392" s="41"/>
      <c r="B392" s="41"/>
      <c r="C392" s="20" t="s">
        <v>16</v>
      </c>
      <c r="D392" s="9">
        <f t="shared" si="133"/>
        <v>46250.9</v>
      </c>
      <c r="E392" s="9"/>
      <c r="F392" s="9"/>
      <c r="G392" s="9"/>
      <c r="H392" s="9"/>
      <c r="I392" s="10">
        <v>12365.7</v>
      </c>
      <c r="J392" s="9">
        <v>33745.599999999999</v>
      </c>
      <c r="K392" s="9">
        <v>139.6</v>
      </c>
      <c r="L392" s="34"/>
      <c r="M392" s="39"/>
      <c r="N392" s="34"/>
      <c r="O392" s="34"/>
    </row>
    <row r="393" spans="1:15" s="6" customFormat="1" ht="30" x14ac:dyDescent="0.25">
      <c r="A393" s="41"/>
      <c r="B393" s="41"/>
      <c r="C393" s="20" t="s">
        <v>17</v>
      </c>
      <c r="D393" s="9">
        <f t="shared" si="133"/>
        <v>18700.8</v>
      </c>
      <c r="E393" s="9"/>
      <c r="F393" s="9"/>
      <c r="G393" s="9"/>
      <c r="H393" s="9"/>
      <c r="I393" s="10">
        <v>5249.7</v>
      </c>
      <c r="J393" s="9">
        <v>13451.1</v>
      </c>
      <c r="K393" s="9">
        <v>0</v>
      </c>
      <c r="L393" s="34"/>
      <c r="M393" s="39"/>
      <c r="N393" s="34"/>
      <c r="O393" s="34"/>
    </row>
    <row r="394" spans="1:15" s="6" customFormat="1" ht="30" x14ac:dyDescent="0.25">
      <c r="A394" s="42"/>
      <c r="B394" s="42"/>
      <c r="C394" s="20" t="s">
        <v>18</v>
      </c>
      <c r="D394" s="9">
        <f t="shared" si="133"/>
        <v>0</v>
      </c>
      <c r="E394" s="9"/>
      <c r="F394" s="9"/>
      <c r="G394" s="9"/>
      <c r="H394" s="9"/>
      <c r="I394" s="9"/>
      <c r="J394" s="9"/>
      <c r="K394" s="9">
        <v>0</v>
      </c>
      <c r="L394" s="34"/>
      <c r="M394" s="39"/>
      <c r="N394" s="34"/>
      <c r="O394" s="34"/>
    </row>
    <row r="395" spans="1:15" s="6" customFormat="1" x14ac:dyDescent="0.25">
      <c r="A395" s="40" t="s">
        <v>144</v>
      </c>
      <c r="B395" s="40" t="s">
        <v>303</v>
      </c>
      <c r="C395" s="20" t="s">
        <v>14</v>
      </c>
      <c r="D395" s="9">
        <f t="shared" si="133"/>
        <v>159623.35999999999</v>
      </c>
      <c r="E395" s="9">
        <f t="shared" ref="E395:O395" si="143">E396+E397+E398+E399</f>
        <v>0</v>
      </c>
      <c r="F395" s="9">
        <f t="shared" si="143"/>
        <v>0</v>
      </c>
      <c r="G395" s="9">
        <f t="shared" si="143"/>
        <v>0</v>
      </c>
      <c r="H395" s="9">
        <f t="shared" si="143"/>
        <v>0</v>
      </c>
      <c r="I395" s="9">
        <f t="shared" si="143"/>
        <v>74608.5</v>
      </c>
      <c r="J395" s="9">
        <f t="shared" si="143"/>
        <v>85014.86</v>
      </c>
      <c r="K395" s="9">
        <f t="shared" si="143"/>
        <v>0</v>
      </c>
      <c r="L395" s="9">
        <f t="shared" si="143"/>
        <v>0</v>
      </c>
      <c r="M395" s="9">
        <f t="shared" si="143"/>
        <v>0</v>
      </c>
      <c r="N395" s="9">
        <f t="shared" si="143"/>
        <v>0</v>
      </c>
      <c r="O395" s="9">
        <f t="shared" si="143"/>
        <v>0</v>
      </c>
    </row>
    <row r="396" spans="1:15" s="6" customFormat="1" x14ac:dyDescent="0.25">
      <c r="A396" s="41"/>
      <c r="B396" s="41"/>
      <c r="C396" s="20" t="s">
        <v>22</v>
      </c>
      <c r="D396" s="9">
        <f t="shared" si="133"/>
        <v>101972.29999999999</v>
      </c>
      <c r="E396" s="9"/>
      <c r="F396" s="9"/>
      <c r="G396" s="9"/>
      <c r="H396" s="9"/>
      <c r="I396" s="10">
        <v>55853.599999999999</v>
      </c>
      <c r="J396" s="9">
        <v>46118.7</v>
      </c>
      <c r="K396" s="9"/>
      <c r="L396" s="34"/>
      <c r="M396" s="39"/>
      <c r="N396" s="34"/>
      <c r="O396" s="34"/>
    </row>
    <row r="397" spans="1:15" s="6" customFormat="1" x14ac:dyDescent="0.25">
      <c r="A397" s="41"/>
      <c r="B397" s="41"/>
      <c r="C397" s="20" t="s">
        <v>16</v>
      </c>
      <c r="D397" s="9">
        <f t="shared" si="133"/>
        <v>40976.5</v>
      </c>
      <c r="E397" s="9"/>
      <c r="F397" s="9"/>
      <c r="G397" s="9"/>
      <c r="H397" s="9"/>
      <c r="I397" s="10">
        <v>13165.7</v>
      </c>
      <c r="J397" s="9">
        <v>27810.799999999999</v>
      </c>
      <c r="K397" s="9"/>
      <c r="L397" s="34"/>
      <c r="M397" s="39"/>
      <c r="N397" s="34"/>
      <c r="O397" s="34"/>
    </row>
    <row r="398" spans="1:15" s="6" customFormat="1" ht="30" x14ac:dyDescent="0.25">
      <c r="A398" s="41"/>
      <c r="B398" s="41"/>
      <c r="C398" s="20" t="s">
        <v>17</v>
      </c>
      <c r="D398" s="9">
        <f t="shared" si="133"/>
        <v>16674.560000000001</v>
      </c>
      <c r="E398" s="9"/>
      <c r="F398" s="9"/>
      <c r="G398" s="9"/>
      <c r="H398" s="9"/>
      <c r="I398" s="10">
        <v>5589.2</v>
      </c>
      <c r="J398" s="9">
        <v>11085.36</v>
      </c>
      <c r="K398" s="9"/>
      <c r="L398" s="34"/>
      <c r="M398" s="39"/>
      <c r="N398" s="34"/>
      <c r="O398" s="34"/>
    </row>
    <row r="399" spans="1:15" s="6" customFormat="1" ht="30" x14ac:dyDescent="0.25">
      <c r="A399" s="42"/>
      <c r="B399" s="42"/>
      <c r="C399" s="20" t="s">
        <v>18</v>
      </c>
      <c r="D399" s="9">
        <f t="shared" si="133"/>
        <v>0</v>
      </c>
      <c r="E399" s="9"/>
      <c r="F399" s="9"/>
      <c r="G399" s="9"/>
      <c r="H399" s="9"/>
      <c r="I399" s="9"/>
      <c r="J399" s="9"/>
      <c r="K399" s="9"/>
      <c r="L399" s="34"/>
      <c r="M399" s="39"/>
      <c r="N399" s="34"/>
      <c r="O399" s="34"/>
    </row>
    <row r="400" spans="1:15" s="6" customFormat="1" x14ac:dyDescent="0.25">
      <c r="A400" s="54" t="s">
        <v>145</v>
      </c>
      <c r="B400" s="54" t="s">
        <v>315</v>
      </c>
      <c r="C400" s="20" t="s">
        <v>14</v>
      </c>
      <c r="D400" s="9">
        <f t="shared" si="133"/>
        <v>292816.51</v>
      </c>
      <c r="E400" s="9">
        <f t="shared" ref="E400:O400" si="144">E401+E402+E403+E404</f>
        <v>0</v>
      </c>
      <c r="F400" s="9">
        <f t="shared" si="144"/>
        <v>0</v>
      </c>
      <c r="G400" s="9">
        <f t="shared" si="144"/>
        <v>0</v>
      </c>
      <c r="H400" s="9">
        <f t="shared" si="144"/>
        <v>0</v>
      </c>
      <c r="I400" s="9">
        <f t="shared" si="144"/>
        <v>80103.500000000015</v>
      </c>
      <c r="J400" s="9">
        <f t="shared" si="144"/>
        <v>212713.01</v>
      </c>
      <c r="K400" s="9">
        <f t="shared" si="144"/>
        <v>0</v>
      </c>
      <c r="L400" s="9">
        <f t="shared" si="144"/>
        <v>0</v>
      </c>
      <c r="M400" s="9">
        <f t="shared" si="144"/>
        <v>0</v>
      </c>
      <c r="N400" s="9">
        <f t="shared" si="144"/>
        <v>0</v>
      </c>
      <c r="O400" s="9">
        <f t="shared" si="144"/>
        <v>0</v>
      </c>
    </row>
    <row r="401" spans="1:15" s="6" customFormat="1" x14ac:dyDescent="0.25">
      <c r="A401" s="55"/>
      <c r="B401" s="55"/>
      <c r="C401" s="20" t="s">
        <v>22</v>
      </c>
      <c r="D401" s="9">
        <f t="shared" si="133"/>
        <v>130611.5</v>
      </c>
      <c r="E401" s="9"/>
      <c r="F401" s="9"/>
      <c r="G401" s="9"/>
      <c r="H401" s="9"/>
      <c r="I401" s="10">
        <v>60596.800000000003</v>
      </c>
      <c r="J401" s="9">
        <v>70014.7</v>
      </c>
      <c r="K401" s="9"/>
      <c r="L401" s="34"/>
      <c r="M401" s="39"/>
      <c r="N401" s="34"/>
      <c r="O401" s="34"/>
    </row>
    <row r="402" spans="1:15" s="6" customFormat="1" x14ac:dyDescent="0.25">
      <c r="A402" s="55"/>
      <c r="B402" s="55"/>
      <c r="C402" s="20" t="s">
        <v>16</v>
      </c>
      <c r="D402" s="9">
        <f t="shared" si="133"/>
        <v>115722.90000000001</v>
      </c>
      <c r="E402" s="9"/>
      <c r="F402" s="9"/>
      <c r="G402" s="9"/>
      <c r="H402" s="9"/>
      <c r="I402" s="10">
        <v>13693.6</v>
      </c>
      <c r="J402" s="9">
        <v>102029.3</v>
      </c>
      <c r="K402" s="9"/>
      <c r="L402" s="34"/>
      <c r="M402" s="39"/>
      <c r="N402" s="34"/>
      <c r="O402" s="34"/>
    </row>
    <row r="403" spans="1:15" s="6" customFormat="1" ht="30" x14ac:dyDescent="0.25">
      <c r="A403" s="55"/>
      <c r="B403" s="55"/>
      <c r="C403" s="20" t="s">
        <v>17</v>
      </c>
      <c r="D403" s="9">
        <f t="shared" si="133"/>
        <v>46482.11</v>
      </c>
      <c r="E403" s="9"/>
      <c r="F403" s="9"/>
      <c r="G403" s="9"/>
      <c r="H403" s="9"/>
      <c r="I403" s="10">
        <v>5813.1</v>
      </c>
      <c r="J403" s="9">
        <v>40669.01</v>
      </c>
      <c r="K403" s="9"/>
      <c r="L403" s="34"/>
      <c r="M403" s="39"/>
      <c r="N403" s="34"/>
      <c r="O403" s="34"/>
    </row>
    <row r="404" spans="1:15" s="6" customFormat="1" ht="30" x14ac:dyDescent="0.25">
      <c r="A404" s="56"/>
      <c r="B404" s="56"/>
      <c r="C404" s="20" t="s">
        <v>18</v>
      </c>
      <c r="D404" s="9">
        <f t="shared" si="133"/>
        <v>0</v>
      </c>
      <c r="E404" s="9"/>
      <c r="F404" s="9"/>
      <c r="G404" s="9"/>
      <c r="H404" s="9"/>
      <c r="I404" s="9"/>
      <c r="J404" s="9"/>
      <c r="K404" s="9"/>
      <c r="L404" s="34"/>
      <c r="M404" s="39"/>
      <c r="N404" s="34"/>
      <c r="O404" s="34"/>
    </row>
    <row r="405" spans="1:15" s="6" customFormat="1" x14ac:dyDescent="0.25">
      <c r="A405" s="40" t="s">
        <v>146</v>
      </c>
      <c r="B405" s="40" t="s">
        <v>147</v>
      </c>
      <c r="C405" s="20" t="s">
        <v>14</v>
      </c>
      <c r="D405" s="9">
        <f t="shared" si="133"/>
        <v>203949.81</v>
      </c>
      <c r="E405" s="9">
        <f t="shared" ref="E405:O405" si="145">E406+E407+E408+E409</f>
        <v>0</v>
      </c>
      <c r="F405" s="9">
        <f t="shared" si="145"/>
        <v>0</v>
      </c>
      <c r="G405" s="9">
        <f t="shared" si="145"/>
        <v>0</v>
      </c>
      <c r="H405" s="9">
        <f t="shared" si="145"/>
        <v>0</v>
      </c>
      <c r="I405" s="9">
        <f t="shared" si="145"/>
        <v>80103.500000000015</v>
      </c>
      <c r="J405" s="9">
        <f t="shared" si="145"/>
        <v>123487.81</v>
      </c>
      <c r="K405" s="9">
        <f t="shared" si="145"/>
        <v>358.5</v>
      </c>
      <c r="L405" s="9">
        <f t="shared" si="145"/>
        <v>0</v>
      </c>
      <c r="M405" s="9">
        <f t="shared" si="145"/>
        <v>0</v>
      </c>
      <c r="N405" s="9">
        <f t="shared" si="145"/>
        <v>0</v>
      </c>
      <c r="O405" s="9">
        <f t="shared" si="145"/>
        <v>0</v>
      </c>
    </row>
    <row r="406" spans="1:15" s="6" customFormat="1" x14ac:dyDescent="0.25">
      <c r="A406" s="41"/>
      <c r="B406" s="41"/>
      <c r="C406" s="20" t="s">
        <v>22</v>
      </c>
      <c r="D406" s="9">
        <f t="shared" si="133"/>
        <v>148825.5</v>
      </c>
      <c r="E406" s="9"/>
      <c r="F406" s="9"/>
      <c r="G406" s="9"/>
      <c r="H406" s="9"/>
      <c r="I406" s="10">
        <v>60596.800000000003</v>
      </c>
      <c r="J406" s="9">
        <v>88228.7</v>
      </c>
      <c r="K406" s="9">
        <v>0</v>
      </c>
      <c r="L406" s="34"/>
      <c r="M406" s="39"/>
      <c r="N406" s="34"/>
      <c r="O406" s="34"/>
    </row>
    <row r="407" spans="1:15" s="6" customFormat="1" x14ac:dyDescent="0.25">
      <c r="A407" s="41"/>
      <c r="B407" s="41"/>
      <c r="C407" s="20" t="s">
        <v>16</v>
      </c>
      <c r="D407" s="9">
        <f t="shared" si="133"/>
        <v>39262.400000000001</v>
      </c>
      <c r="E407" s="9"/>
      <c r="F407" s="9"/>
      <c r="G407" s="9"/>
      <c r="H407" s="9"/>
      <c r="I407" s="10">
        <v>13693.6</v>
      </c>
      <c r="J407" s="9">
        <v>25210.3</v>
      </c>
      <c r="K407" s="9">
        <v>358.5</v>
      </c>
      <c r="L407" s="34"/>
      <c r="M407" s="39"/>
      <c r="N407" s="34"/>
      <c r="O407" s="34"/>
    </row>
    <row r="408" spans="1:15" s="6" customFormat="1" ht="30" x14ac:dyDescent="0.25">
      <c r="A408" s="41"/>
      <c r="B408" s="41"/>
      <c r="C408" s="20" t="s">
        <v>17</v>
      </c>
      <c r="D408" s="9">
        <f t="shared" si="133"/>
        <v>15861.91</v>
      </c>
      <c r="E408" s="9"/>
      <c r="F408" s="9"/>
      <c r="G408" s="9"/>
      <c r="H408" s="9"/>
      <c r="I408" s="10">
        <v>5813.1</v>
      </c>
      <c r="J408" s="9">
        <v>10048.81</v>
      </c>
      <c r="K408" s="9">
        <v>0</v>
      </c>
      <c r="L408" s="34"/>
      <c r="M408" s="39"/>
      <c r="N408" s="34"/>
      <c r="O408" s="34"/>
    </row>
    <row r="409" spans="1:15" s="6" customFormat="1" ht="30" x14ac:dyDescent="0.25">
      <c r="A409" s="42"/>
      <c r="B409" s="42"/>
      <c r="C409" s="20" t="s">
        <v>18</v>
      </c>
      <c r="D409" s="9">
        <f t="shared" si="133"/>
        <v>0</v>
      </c>
      <c r="E409" s="9"/>
      <c r="F409" s="9"/>
      <c r="G409" s="9"/>
      <c r="H409" s="9"/>
      <c r="I409" s="9"/>
      <c r="J409" s="9"/>
      <c r="K409" s="9">
        <v>0</v>
      </c>
      <c r="L409" s="34"/>
      <c r="M409" s="39"/>
      <c r="N409" s="34"/>
      <c r="O409" s="34"/>
    </row>
    <row r="410" spans="1:15" s="6" customFormat="1" x14ac:dyDescent="0.25">
      <c r="A410" s="40" t="s">
        <v>148</v>
      </c>
      <c r="B410" s="40" t="s">
        <v>313</v>
      </c>
      <c r="C410" s="20" t="s">
        <v>14</v>
      </c>
      <c r="D410" s="9">
        <f t="shared" si="133"/>
        <v>276679.81</v>
      </c>
      <c r="E410" s="9">
        <f t="shared" ref="E410:O410" si="146">E411+E412+E413+E414</f>
        <v>0</v>
      </c>
      <c r="F410" s="9">
        <f t="shared" si="146"/>
        <v>0</v>
      </c>
      <c r="G410" s="9">
        <f t="shared" si="146"/>
        <v>0</v>
      </c>
      <c r="H410" s="9">
        <f t="shared" si="146"/>
        <v>0</v>
      </c>
      <c r="I410" s="9">
        <f t="shared" si="146"/>
        <v>80103.500000000015</v>
      </c>
      <c r="J410" s="9">
        <f t="shared" si="146"/>
        <v>196576.31</v>
      </c>
      <c r="K410" s="9">
        <f t="shared" si="146"/>
        <v>0</v>
      </c>
      <c r="L410" s="9">
        <f t="shared" si="146"/>
        <v>0</v>
      </c>
      <c r="M410" s="9">
        <f t="shared" si="146"/>
        <v>0</v>
      </c>
      <c r="N410" s="9">
        <f t="shared" si="146"/>
        <v>0</v>
      </c>
      <c r="O410" s="9">
        <f t="shared" si="146"/>
        <v>0</v>
      </c>
    </row>
    <row r="411" spans="1:15" s="6" customFormat="1" x14ac:dyDescent="0.25">
      <c r="A411" s="41"/>
      <c r="B411" s="41"/>
      <c r="C411" s="20" t="s">
        <v>22</v>
      </c>
      <c r="D411" s="9">
        <f t="shared" si="133"/>
        <v>137085.5</v>
      </c>
      <c r="E411" s="9"/>
      <c r="F411" s="9"/>
      <c r="G411" s="9"/>
      <c r="H411" s="9"/>
      <c r="I411" s="10">
        <v>60596.800000000003</v>
      </c>
      <c r="J411" s="9">
        <v>76488.7</v>
      </c>
      <c r="K411" s="9"/>
      <c r="L411" s="34"/>
      <c r="M411" s="39"/>
      <c r="N411" s="34"/>
      <c r="O411" s="34"/>
    </row>
    <row r="412" spans="1:15" s="6" customFormat="1" x14ac:dyDescent="0.25">
      <c r="A412" s="41"/>
      <c r="B412" s="41"/>
      <c r="C412" s="20" t="s">
        <v>16</v>
      </c>
      <c r="D412" s="9">
        <f t="shared" si="133"/>
        <v>99556.200000000012</v>
      </c>
      <c r="E412" s="9"/>
      <c r="F412" s="9"/>
      <c r="G412" s="9"/>
      <c r="H412" s="9"/>
      <c r="I412" s="10">
        <v>13693.6</v>
      </c>
      <c r="J412" s="9">
        <v>85862.6</v>
      </c>
      <c r="K412" s="9"/>
      <c r="L412" s="34"/>
      <c r="M412" s="39"/>
      <c r="N412" s="34"/>
      <c r="O412" s="34"/>
    </row>
    <row r="413" spans="1:15" s="6" customFormat="1" ht="30" x14ac:dyDescent="0.25">
      <c r="A413" s="41"/>
      <c r="B413" s="41"/>
      <c r="C413" s="20" t="s">
        <v>17</v>
      </c>
      <c r="D413" s="9">
        <f t="shared" si="133"/>
        <v>40038.11</v>
      </c>
      <c r="E413" s="9"/>
      <c r="F413" s="9"/>
      <c r="G413" s="9"/>
      <c r="H413" s="9"/>
      <c r="I413" s="10">
        <v>5813.1</v>
      </c>
      <c r="J413" s="9">
        <v>34225.01</v>
      </c>
      <c r="K413" s="9"/>
      <c r="L413" s="34"/>
      <c r="M413" s="39"/>
      <c r="N413" s="34"/>
      <c r="O413" s="34"/>
    </row>
    <row r="414" spans="1:15" s="6" customFormat="1" ht="30" x14ac:dyDescent="0.25">
      <c r="A414" s="42"/>
      <c r="B414" s="42"/>
      <c r="C414" s="20" t="s">
        <v>18</v>
      </c>
      <c r="D414" s="9">
        <f t="shared" si="133"/>
        <v>0</v>
      </c>
      <c r="E414" s="9"/>
      <c r="F414" s="9"/>
      <c r="G414" s="9"/>
      <c r="H414" s="9"/>
      <c r="I414" s="9"/>
      <c r="J414" s="9"/>
      <c r="K414" s="9"/>
      <c r="L414" s="34"/>
      <c r="M414" s="39"/>
      <c r="N414" s="34"/>
      <c r="O414" s="34"/>
    </row>
    <row r="415" spans="1:15" s="6" customFormat="1" x14ac:dyDescent="0.25">
      <c r="A415" s="54" t="s">
        <v>149</v>
      </c>
      <c r="B415" s="54" t="s">
        <v>314</v>
      </c>
      <c r="C415" s="20" t="s">
        <v>14</v>
      </c>
      <c r="D415" s="9">
        <f t="shared" si="133"/>
        <v>301696.51</v>
      </c>
      <c r="E415" s="9">
        <f t="shared" ref="E415:O415" si="147">E416+E417+E418+E419</f>
        <v>0</v>
      </c>
      <c r="F415" s="9">
        <f t="shared" si="147"/>
        <v>0</v>
      </c>
      <c r="G415" s="9">
        <f t="shared" si="147"/>
        <v>0</v>
      </c>
      <c r="H415" s="9">
        <f t="shared" si="147"/>
        <v>0</v>
      </c>
      <c r="I415" s="9">
        <f t="shared" si="147"/>
        <v>80154.600000000006</v>
      </c>
      <c r="J415" s="9">
        <f t="shared" si="147"/>
        <v>221541.90999999997</v>
      </c>
      <c r="K415" s="9">
        <f t="shared" si="147"/>
        <v>0</v>
      </c>
      <c r="L415" s="9">
        <f t="shared" si="147"/>
        <v>0</v>
      </c>
      <c r="M415" s="9">
        <f t="shared" si="147"/>
        <v>0</v>
      </c>
      <c r="N415" s="9">
        <f t="shared" si="147"/>
        <v>0</v>
      </c>
      <c r="O415" s="9">
        <f t="shared" si="147"/>
        <v>0</v>
      </c>
    </row>
    <row r="416" spans="1:15" s="6" customFormat="1" x14ac:dyDescent="0.25">
      <c r="A416" s="55"/>
      <c r="B416" s="55"/>
      <c r="C416" s="20" t="s">
        <v>22</v>
      </c>
      <c r="D416" s="9">
        <f t="shared" si="133"/>
        <v>134085.6</v>
      </c>
      <c r="E416" s="9"/>
      <c r="F416" s="9"/>
      <c r="G416" s="9"/>
      <c r="H416" s="9"/>
      <c r="I416" s="10">
        <v>60596.800000000003</v>
      </c>
      <c r="J416" s="9">
        <v>73488.800000000003</v>
      </c>
      <c r="K416" s="9"/>
      <c r="L416" s="34"/>
      <c r="M416" s="39"/>
      <c r="N416" s="34"/>
      <c r="O416" s="34"/>
    </row>
    <row r="417" spans="1:15" s="6" customFormat="1" x14ac:dyDescent="0.25">
      <c r="A417" s="55"/>
      <c r="B417" s="55"/>
      <c r="C417" s="20" t="s">
        <v>16</v>
      </c>
      <c r="D417" s="9">
        <f t="shared" si="133"/>
        <v>119587.2</v>
      </c>
      <c r="E417" s="9"/>
      <c r="F417" s="9"/>
      <c r="G417" s="9"/>
      <c r="H417" s="9"/>
      <c r="I417" s="10">
        <v>13729.2</v>
      </c>
      <c r="J417" s="9">
        <v>105858</v>
      </c>
      <c r="K417" s="9"/>
      <c r="L417" s="34"/>
      <c r="M417" s="39"/>
      <c r="N417" s="34"/>
      <c r="O417" s="34"/>
    </row>
    <row r="418" spans="1:15" s="6" customFormat="1" ht="30" x14ac:dyDescent="0.25">
      <c r="A418" s="55"/>
      <c r="B418" s="55"/>
      <c r="C418" s="20" t="s">
        <v>17</v>
      </c>
      <c r="D418" s="9">
        <f t="shared" si="133"/>
        <v>48023.71</v>
      </c>
      <c r="E418" s="9"/>
      <c r="F418" s="9"/>
      <c r="G418" s="9"/>
      <c r="H418" s="9"/>
      <c r="I418" s="10">
        <v>5828.6</v>
      </c>
      <c r="J418" s="9">
        <v>42195.11</v>
      </c>
      <c r="K418" s="9"/>
      <c r="L418" s="34"/>
      <c r="M418" s="39"/>
      <c r="N418" s="34"/>
      <c r="O418" s="34"/>
    </row>
    <row r="419" spans="1:15" s="6" customFormat="1" ht="30" x14ac:dyDescent="0.25">
      <c r="A419" s="56"/>
      <c r="B419" s="56"/>
      <c r="C419" s="20" t="s">
        <v>18</v>
      </c>
      <c r="D419" s="9">
        <f t="shared" si="133"/>
        <v>0</v>
      </c>
      <c r="E419" s="9"/>
      <c r="F419" s="9"/>
      <c r="G419" s="9"/>
      <c r="H419" s="9"/>
      <c r="I419" s="9"/>
      <c r="J419" s="9"/>
      <c r="K419" s="9"/>
      <c r="L419" s="34"/>
      <c r="M419" s="39"/>
      <c r="N419" s="34"/>
      <c r="O419" s="34"/>
    </row>
    <row r="420" spans="1:15" s="6" customFormat="1" ht="25.5" customHeight="1" x14ac:dyDescent="0.25">
      <c r="A420" s="40" t="s">
        <v>150</v>
      </c>
      <c r="B420" s="40" t="s">
        <v>151</v>
      </c>
      <c r="C420" s="20" t="s">
        <v>14</v>
      </c>
      <c r="D420" s="9">
        <f t="shared" si="133"/>
        <v>686773</v>
      </c>
      <c r="E420" s="9">
        <f t="shared" ref="E420:O420" si="148">E421+E422+E423+E424</f>
        <v>0</v>
      </c>
      <c r="F420" s="9">
        <f t="shared" si="148"/>
        <v>0</v>
      </c>
      <c r="G420" s="9">
        <f t="shared" si="148"/>
        <v>0</v>
      </c>
      <c r="H420" s="9">
        <f t="shared" si="148"/>
        <v>0</v>
      </c>
      <c r="I420" s="9">
        <f t="shared" si="148"/>
        <v>99883</v>
      </c>
      <c r="J420" s="9">
        <f t="shared" si="148"/>
        <v>586890</v>
      </c>
      <c r="K420" s="9">
        <f t="shared" si="148"/>
        <v>0</v>
      </c>
      <c r="L420" s="9">
        <f t="shared" si="148"/>
        <v>0</v>
      </c>
      <c r="M420" s="9">
        <f t="shared" si="148"/>
        <v>0</v>
      </c>
      <c r="N420" s="9">
        <f t="shared" si="148"/>
        <v>0</v>
      </c>
      <c r="O420" s="9">
        <f t="shared" si="148"/>
        <v>0</v>
      </c>
    </row>
    <row r="421" spans="1:15" s="6" customFormat="1" ht="25.5" customHeight="1" x14ac:dyDescent="0.25">
      <c r="A421" s="41"/>
      <c r="B421" s="41"/>
      <c r="C421" s="20" t="s">
        <v>22</v>
      </c>
      <c r="D421" s="9">
        <f t="shared" si="133"/>
        <v>376944.7</v>
      </c>
      <c r="E421" s="9">
        <f>E426+E431+E436+E441</f>
        <v>0</v>
      </c>
      <c r="F421" s="9">
        <f t="shared" ref="F421:O421" si="149">F426+F431+F436+F441</f>
        <v>0</v>
      </c>
      <c r="G421" s="9">
        <f t="shared" si="149"/>
        <v>0</v>
      </c>
      <c r="H421" s="9">
        <f t="shared" si="149"/>
        <v>0</v>
      </c>
      <c r="I421" s="9">
        <f t="shared" si="149"/>
        <v>70596.800000000003</v>
      </c>
      <c r="J421" s="9">
        <f t="shared" si="149"/>
        <v>306347.90000000002</v>
      </c>
      <c r="K421" s="9">
        <f t="shared" si="149"/>
        <v>0</v>
      </c>
      <c r="L421" s="9">
        <f t="shared" si="149"/>
        <v>0</v>
      </c>
      <c r="M421" s="9">
        <f t="shared" si="149"/>
        <v>0</v>
      </c>
      <c r="N421" s="9">
        <f t="shared" si="149"/>
        <v>0</v>
      </c>
      <c r="O421" s="9">
        <f t="shared" si="149"/>
        <v>0</v>
      </c>
    </row>
    <row r="422" spans="1:15" s="6" customFormat="1" x14ac:dyDescent="0.25">
      <c r="A422" s="41"/>
      <c r="B422" s="41"/>
      <c r="C422" s="20" t="s">
        <v>16</v>
      </c>
      <c r="D422" s="9">
        <f t="shared" si="133"/>
        <v>221145.9</v>
      </c>
      <c r="E422" s="9">
        <f t="shared" ref="E422:O424" si="150">E427+E432+E437+E442</f>
        <v>0</v>
      </c>
      <c r="F422" s="9">
        <f t="shared" si="150"/>
        <v>0</v>
      </c>
      <c r="G422" s="9">
        <f t="shared" si="150"/>
        <v>0</v>
      </c>
      <c r="H422" s="9">
        <f t="shared" si="150"/>
        <v>0</v>
      </c>
      <c r="I422" s="9">
        <f t="shared" si="150"/>
        <v>20558.8</v>
      </c>
      <c r="J422" s="9">
        <f t="shared" si="150"/>
        <v>200587.1</v>
      </c>
      <c r="K422" s="9">
        <f t="shared" si="150"/>
        <v>0</v>
      </c>
      <c r="L422" s="9">
        <f t="shared" si="150"/>
        <v>0</v>
      </c>
      <c r="M422" s="9">
        <f t="shared" si="150"/>
        <v>0</v>
      </c>
      <c r="N422" s="9">
        <f t="shared" si="150"/>
        <v>0</v>
      </c>
      <c r="O422" s="9">
        <f t="shared" si="150"/>
        <v>0</v>
      </c>
    </row>
    <row r="423" spans="1:15" s="6" customFormat="1" ht="30" x14ac:dyDescent="0.25">
      <c r="A423" s="41"/>
      <c r="B423" s="41"/>
      <c r="C423" s="20" t="s">
        <v>17</v>
      </c>
      <c r="D423" s="9">
        <f t="shared" ref="D423:D486" si="151">SUM(E423:O423)</f>
        <v>88682.4</v>
      </c>
      <c r="E423" s="9">
        <f t="shared" si="150"/>
        <v>0</v>
      </c>
      <c r="F423" s="9">
        <f t="shared" si="150"/>
        <v>0</v>
      </c>
      <c r="G423" s="9">
        <f t="shared" si="150"/>
        <v>0</v>
      </c>
      <c r="H423" s="9">
        <f t="shared" si="150"/>
        <v>0</v>
      </c>
      <c r="I423" s="9">
        <f t="shared" si="150"/>
        <v>8727.4</v>
      </c>
      <c r="J423" s="9">
        <f t="shared" si="150"/>
        <v>79955</v>
      </c>
      <c r="K423" s="9">
        <f t="shared" si="150"/>
        <v>0</v>
      </c>
      <c r="L423" s="9">
        <f t="shared" si="150"/>
        <v>0</v>
      </c>
      <c r="M423" s="9">
        <f t="shared" si="150"/>
        <v>0</v>
      </c>
      <c r="N423" s="9">
        <f t="shared" si="150"/>
        <v>0</v>
      </c>
      <c r="O423" s="9">
        <f t="shared" si="150"/>
        <v>0</v>
      </c>
    </row>
    <row r="424" spans="1:15" s="6" customFormat="1" ht="30" x14ac:dyDescent="0.25">
      <c r="A424" s="42"/>
      <c r="B424" s="42"/>
      <c r="C424" s="20" t="s">
        <v>18</v>
      </c>
      <c r="D424" s="9">
        <f t="shared" si="151"/>
        <v>0</v>
      </c>
      <c r="E424" s="9">
        <f t="shared" si="150"/>
        <v>0</v>
      </c>
      <c r="F424" s="9">
        <f t="shared" si="150"/>
        <v>0</v>
      </c>
      <c r="G424" s="9">
        <f t="shared" si="150"/>
        <v>0</v>
      </c>
      <c r="H424" s="9">
        <f t="shared" si="150"/>
        <v>0</v>
      </c>
      <c r="I424" s="9">
        <f t="shared" si="150"/>
        <v>0</v>
      </c>
      <c r="J424" s="9">
        <f t="shared" si="150"/>
        <v>0</v>
      </c>
      <c r="K424" s="9">
        <f t="shared" si="150"/>
        <v>0</v>
      </c>
      <c r="L424" s="9">
        <f t="shared" si="150"/>
        <v>0</v>
      </c>
      <c r="M424" s="9">
        <f t="shared" si="150"/>
        <v>0</v>
      </c>
      <c r="N424" s="9">
        <f t="shared" si="150"/>
        <v>0</v>
      </c>
      <c r="O424" s="9">
        <f t="shared" si="150"/>
        <v>0</v>
      </c>
    </row>
    <row r="425" spans="1:15" s="6" customFormat="1" ht="24.75" customHeight="1" x14ac:dyDescent="0.25">
      <c r="A425" s="40" t="s">
        <v>152</v>
      </c>
      <c r="B425" s="40" t="s">
        <v>153</v>
      </c>
      <c r="C425" s="20" t="s">
        <v>14</v>
      </c>
      <c r="D425" s="9">
        <f t="shared" si="151"/>
        <v>251615.61000000002</v>
      </c>
      <c r="E425" s="9">
        <f t="shared" ref="E425:O425" si="152">E426+E427+E428+E429</f>
        <v>0</v>
      </c>
      <c r="F425" s="9">
        <f t="shared" si="152"/>
        <v>0</v>
      </c>
      <c r="G425" s="9">
        <f t="shared" si="152"/>
        <v>0</v>
      </c>
      <c r="H425" s="9">
        <f t="shared" si="152"/>
        <v>0</v>
      </c>
      <c r="I425" s="9">
        <f t="shared" si="152"/>
        <v>99883</v>
      </c>
      <c r="J425" s="9">
        <f t="shared" si="152"/>
        <v>151732.61000000002</v>
      </c>
      <c r="K425" s="9">
        <f t="shared" si="152"/>
        <v>0</v>
      </c>
      <c r="L425" s="9">
        <f t="shared" si="152"/>
        <v>0</v>
      </c>
      <c r="M425" s="9">
        <f t="shared" si="152"/>
        <v>0</v>
      </c>
      <c r="N425" s="9">
        <f t="shared" si="152"/>
        <v>0</v>
      </c>
      <c r="O425" s="9">
        <f t="shared" si="152"/>
        <v>0</v>
      </c>
    </row>
    <row r="426" spans="1:15" s="6" customFormat="1" ht="19.5" customHeight="1" x14ac:dyDescent="0.25">
      <c r="A426" s="41"/>
      <c r="B426" s="41"/>
      <c r="C426" s="20" t="s">
        <v>22</v>
      </c>
      <c r="D426" s="9">
        <f t="shared" si="151"/>
        <v>140611.5</v>
      </c>
      <c r="E426" s="9"/>
      <c r="F426" s="9"/>
      <c r="G426" s="9"/>
      <c r="H426" s="9"/>
      <c r="I426" s="9">
        <v>70596.800000000003</v>
      </c>
      <c r="J426" s="9">
        <v>70014.7</v>
      </c>
      <c r="K426" s="9"/>
      <c r="L426" s="34"/>
      <c r="M426" s="39"/>
      <c r="N426" s="34"/>
      <c r="O426" s="34"/>
    </row>
    <row r="427" spans="1:15" s="6" customFormat="1" ht="24.75" customHeight="1" x14ac:dyDescent="0.25">
      <c r="A427" s="41"/>
      <c r="B427" s="41"/>
      <c r="C427" s="20" t="s">
        <v>16</v>
      </c>
      <c r="D427" s="9">
        <f t="shared" si="151"/>
        <v>78986.7</v>
      </c>
      <c r="E427" s="9"/>
      <c r="F427" s="9"/>
      <c r="G427" s="9"/>
      <c r="H427" s="9"/>
      <c r="I427" s="9">
        <v>20558.8</v>
      </c>
      <c r="J427" s="9">
        <v>58427.9</v>
      </c>
      <c r="K427" s="9"/>
      <c r="L427" s="34"/>
      <c r="M427" s="39"/>
      <c r="N427" s="34"/>
      <c r="O427" s="34"/>
    </row>
    <row r="428" spans="1:15" s="6" customFormat="1" ht="42" customHeight="1" x14ac:dyDescent="0.25">
      <c r="A428" s="41"/>
      <c r="B428" s="41"/>
      <c r="C428" s="20" t="s">
        <v>17</v>
      </c>
      <c r="D428" s="9">
        <f t="shared" si="151"/>
        <v>32017.409999999996</v>
      </c>
      <c r="E428" s="9"/>
      <c r="F428" s="9"/>
      <c r="G428" s="9"/>
      <c r="H428" s="9"/>
      <c r="I428" s="9">
        <v>8727.4</v>
      </c>
      <c r="J428" s="9">
        <v>23290.01</v>
      </c>
      <c r="K428" s="9"/>
      <c r="L428" s="34"/>
      <c r="M428" s="39"/>
      <c r="N428" s="34"/>
      <c r="O428" s="34"/>
    </row>
    <row r="429" spans="1:15" s="6" customFormat="1" ht="30" x14ac:dyDescent="0.25">
      <c r="A429" s="42"/>
      <c r="B429" s="42"/>
      <c r="C429" s="20" t="s">
        <v>18</v>
      </c>
      <c r="D429" s="9">
        <f t="shared" si="151"/>
        <v>0</v>
      </c>
      <c r="E429" s="9"/>
      <c r="F429" s="9"/>
      <c r="G429" s="9"/>
      <c r="H429" s="9"/>
      <c r="I429" s="9"/>
      <c r="J429" s="9"/>
      <c r="K429" s="9"/>
      <c r="L429" s="34"/>
      <c r="M429" s="39"/>
      <c r="N429" s="34"/>
      <c r="O429" s="34"/>
    </row>
    <row r="430" spans="1:15" s="6" customFormat="1" ht="24.75" customHeight="1" x14ac:dyDescent="0.25">
      <c r="A430" s="40" t="s">
        <v>154</v>
      </c>
      <c r="B430" s="40" t="s">
        <v>155</v>
      </c>
      <c r="C430" s="20" t="s">
        <v>14</v>
      </c>
      <c r="D430" s="9">
        <f t="shared" si="151"/>
        <v>132532.30000000002</v>
      </c>
      <c r="E430" s="9">
        <f t="shared" ref="E430:O430" si="153">E431+E432+E433+E434</f>
        <v>0</v>
      </c>
      <c r="F430" s="9">
        <f t="shared" si="153"/>
        <v>0</v>
      </c>
      <c r="G430" s="9">
        <f t="shared" si="153"/>
        <v>0</v>
      </c>
      <c r="H430" s="9">
        <f t="shared" si="153"/>
        <v>0</v>
      </c>
      <c r="I430" s="9">
        <f t="shared" si="153"/>
        <v>0</v>
      </c>
      <c r="J430" s="9">
        <f t="shared" si="153"/>
        <v>132532.30000000002</v>
      </c>
      <c r="K430" s="9">
        <f t="shared" si="153"/>
        <v>0</v>
      </c>
      <c r="L430" s="9">
        <f t="shared" si="153"/>
        <v>0</v>
      </c>
      <c r="M430" s="9">
        <f t="shared" si="153"/>
        <v>0</v>
      </c>
      <c r="N430" s="9">
        <f t="shared" si="153"/>
        <v>0</v>
      </c>
      <c r="O430" s="9">
        <f t="shared" si="153"/>
        <v>0</v>
      </c>
    </row>
    <row r="431" spans="1:15" s="6" customFormat="1" ht="19.5" customHeight="1" x14ac:dyDescent="0.25">
      <c r="A431" s="41"/>
      <c r="B431" s="41"/>
      <c r="C431" s="20" t="s">
        <v>22</v>
      </c>
      <c r="D431" s="9">
        <f t="shared" si="151"/>
        <v>76049.600000000006</v>
      </c>
      <c r="E431" s="9"/>
      <c r="F431" s="9"/>
      <c r="G431" s="9"/>
      <c r="H431" s="9"/>
      <c r="I431" s="9"/>
      <c r="J431" s="9">
        <v>76049.600000000006</v>
      </c>
      <c r="K431" s="9"/>
      <c r="L431" s="34"/>
      <c r="M431" s="39"/>
      <c r="N431" s="34"/>
      <c r="O431" s="34"/>
    </row>
    <row r="432" spans="1:15" s="6" customFormat="1" ht="25.5" customHeight="1" x14ac:dyDescent="0.25">
      <c r="A432" s="41"/>
      <c r="B432" s="41"/>
      <c r="C432" s="20" t="s">
        <v>16</v>
      </c>
      <c r="D432" s="9">
        <f t="shared" si="151"/>
        <v>40385.1</v>
      </c>
      <c r="E432" s="9"/>
      <c r="F432" s="9"/>
      <c r="G432" s="9"/>
      <c r="H432" s="9"/>
      <c r="I432" s="9"/>
      <c r="J432" s="9">
        <v>40385.1</v>
      </c>
      <c r="K432" s="9"/>
      <c r="L432" s="34"/>
      <c r="M432" s="39"/>
      <c r="N432" s="34"/>
      <c r="O432" s="34"/>
    </row>
    <row r="433" spans="1:15" s="6" customFormat="1" ht="43.5" customHeight="1" x14ac:dyDescent="0.25">
      <c r="A433" s="41"/>
      <c r="B433" s="41"/>
      <c r="C433" s="20" t="s">
        <v>17</v>
      </c>
      <c r="D433" s="9">
        <f t="shared" si="151"/>
        <v>16097.6</v>
      </c>
      <c r="E433" s="9"/>
      <c r="F433" s="9"/>
      <c r="G433" s="9"/>
      <c r="H433" s="9"/>
      <c r="I433" s="9"/>
      <c r="J433" s="9">
        <v>16097.6</v>
      </c>
      <c r="K433" s="9"/>
      <c r="L433" s="34"/>
      <c r="M433" s="39"/>
      <c r="N433" s="34"/>
      <c r="O433" s="34"/>
    </row>
    <row r="434" spans="1:15" s="6" customFormat="1" ht="30" x14ac:dyDescent="0.25">
      <c r="A434" s="42"/>
      <c r="B434" s="42"/>
      <c r="C434" s="20" t="s">
        <v>18</v>
      </c>
      <c r="D434" s="9">
        <f t="shared" si="151"/>
        <v>0</v>
      </c>
      <c r="E434" s="9"/>
      <c r="F434" s="9"/>
      <c r="G434" s="9"/>
      <c r="H434" s="9"/>
      <c r="I434" s="9"/>
      <c r="J434" s="9"/>
      <c r="K434" s="9"/>
      <c r="L434" s="34"/>
      <c r="M434" s="39"/>
      <c r="N434" s="34"/>
      <c r="O434" s="34"/>
    </row>
    <row r="435" spans="1:15" s="6" customFormat="1" ht="27.75" customHeight="1" x14ac:dyDescent="0.25">
      <c r="A435" s="40" t="s">
        <v>156</v>
      </c>
      <c r="B435" s="40" t="s">
        <v>157</v>
      </c>
      <c r="C435" s="20" t="s">
        <v>14</v>
      </c>
      <c r="D435" s="9">
        <f t="shared" si="151"/>
        <v>105015.59</v>
      </c>
      <c r="E435" s="9">
        <f t="shared" ref="E435:O435" si="154">E436+E437+E438+E439</f>
        <v>0</v>
      </c>
      <c r="F435" s="9">
        <f t="shared" si="154"/>
        <v>0</v>
      </c>
      <c r="G435" s="9">
        <f t="shared" si="154"/>
        <v>0</v>
      </c>
      <c r="H435" s="9">
        <f t="shared" si="154"/>
        <v>0</v>
      </c>
      <c r="I435" s="9">
        <f t="shared" si="154"/>
        <v>0</v>
      </c>
      <c r="J435" s="9">
        <f t="shared" si="154"/>
        <v>105015.59</v>
      </c>
      <c r="K435" s="9">
        <f t="shared" si="154"/>
        <v>0</v>
      </c>
      <c r="L435" s="9">
        <f t="shared" si="154"/>
        <v>0</v>
      </c>
      <c r="M435" s="9">
        <f t="shared" si="154"/>
        <v>0</v>
      </c>
      <c r="N435" s="9">
        <f t="shared" si="154"/>
        <v>0</v>
      </c>
      <c r="O435" s="9">
        <f t="shared" si="154"/>
        <v>0</v>
      </c>
    </row>
    <row r="436" spans="1:15" s="6" customFormat="1" ht="25.5" customHeight="1" x14ac:dyDescent="0.25">
      <c r="A436" s="41"/>
      <c r="B436" s="41"/>
      <c r="C436" s="20" t="s">
        <v>22</v>
      </c>
      <c r="D436" s="9">
        <f t="shared" si="151"/>
        <v>56015.5</v>
      </c>
      <c r="E436" s="9"/>
      <c r="F436" s="9"/>
      <c r="G436" s="9"/>
      <c r="H436" s="9"/>
      <c r="I436" s="9"/>
      <c r="J436" s="9">
        <v>56015.5</v>
      </c>
      <c r="K436" s="9"/>
      <c r="L436" s="34"/>
      <c r="M436" s="39"/>
      <c r="N436" s="34"/>
      <c r="O436" s="34"/>
    </row>
    <row r="437" spans="1:15" s="6" customFormat="1" x14ac:dyDescent="0.25">
      <c r="A437" s="41"/>
      <c r="B437" s="41"/>
      <c r="C437" s="20" t="s">
        <v>16</v>
      </c>
      <c r="D437" s="9">
        <f t="shared" si="151"/>
        <v>35035</v>
      </c>
      <c r="E437" s="9"/>
      <c r="F437" s="9"/>
      <c r="G437" s="9"/>
      <c r="H437" s="9"/>
      <c r="I437" s="9"/>
      <c r="J437" s="9">
        <v>35035</v>
      </c>
      <c r="K437" s="9"/>
      <c r="L437" s="34"/>
      <c r="M437" s="39"/>
      <c r="N437" s="34"/>
      <c r="O437" s="34"/>
    </row>
    <row r="438" spans="1:15" s="6" customFormat="1" ht="30" x14ac:dyDescent="0.25">
      <c r="A438" s="41"/>
      <c r="B438" s="41"/>
      <c r="C438" s="20" t="s">
        <v>17</v>
      </c>
      <c r="D438" s="9">
        <f t="shared" si="151"/>
        <v>13965.09</v>
      </c>
      <c r="E438" s="9"/>
      <c r="F438" s="9"/>
      <c r="G438" s="9"/>
      <c r="H438" s="9"/>
      <c r="I438" s="9"/>
      <c r="J438" s="9">
        <v>13965.09</v>
      </c>
      <c r="K438" s="9"/>
      <c r="L438" s="34"/>
      <c r="M438" s="39"/>
      <c r="N438" s="34"/>
      <c r="O438" s="34"/>
    </row>
    <row r="439" spans="1:15" s="6" customFormat="1" ht="30" x14ac:dyDescent="0.25">
      <c r="A439" s="42"/>
      <c r="B439" s="42"/>
      <c r="C439" s="20" t="s">
        <v>18</v>
      </c>
      <c r="D439" s="9">
        <f t="shared" si="151"/>
        <v>0</v>
      </c>
      <c r="E439" s="9"/>
      <c r="F439" s="9"/>
      <c r="G439" s="9"/>
      <c r="H439" s="9"/>
      <c r="I439" s="9"/>
      <c r="J439" s="9"/>
      <c r="K439" s="9"/>
      <c r="L439" s="34"/>
      <c r="M439" s="39"/>
      <c r="N439" s="34"/>
      <c r="O439" s="34"/>
    </row>
    <row r="440" spans="1:15" s="6" customFormat="1" x14ac:dyDescent="0.25">
      <c r="A440" s="40" t="s">
        <v>158</v>
      </c>
      <c r="B440" s="40" t="s">
        <v>159</v>
      </c>
      <c r="C440" s="20" t="s">
        <v>14</v>
      </c>
      <c r="D440" s="9">
        <f t="shared" si="151"/>
        <v>197609.5</v>
      </c>
      <c r="E440" s="9">
        <f t="shared" ref="E440:O440" si="155">E441+E442+E443+E444</f>
        <v>0</v>
      </c>
      <c r="F440" s="9">
        <f t="shared" si="155"/>
        <v>0</v>
      </c>
      <c r="G440" s="9">
        <f t="shared" si="155"/>
        <v>0</v>
      </c>
      <c r="H440" s="9">
        <f t="shared" si="155"/>
        <v>0</v>
      </c>
      <c r="I440" s="9">
        <f t="shared" si="155"/>
        <v>0</v>
      </c>
      <c r="J440" s="9">
        <f t="shared" si="155"/>
        <v>197609.5</v>
      </c>
      <c r="K440" s="9">
        <f t="shared" si="155"/>
        <v>0</v>
      </c>
      <c r="L440" s="9">
        <f t="shared" si="155"/>
        <v>0</v>
      </c>
      <c r="M440" s="9">
        <f t="shared" si="155"/>
        <v>0</v>
      </c>
      <c r="N440" s="9">
        <f t="shared" si="155"/>
        <v>0</v>
      </c>
      <c r="O440" s="9">
        <f t="shared" si="155"/>
        <v>0</v>
      </c>
    </row>
    <row r="441" spans="1:15" s="6" customFormat="1" x14ac:dyDescent="0.25">
      <c r="A441" s="41"/>
      <c r="B441" s="41"/>
      <c r="C441" s="20" t="s">
        <v>22</v>
      </c>
      <c r="D441" s="9">
        <f t="shared" si="151"/>
        <v>104268.1</v>
      </c>
      <c r="E441" s="9"/>
      <c r="F441" s="9"/>
      <c r="G441" s="9"/>
      <c r="H441" s="9"/>
      <c r="I441" s="9"/>
      <c r="J441" s="9">
        <v>104268.1</v>
      </c>
      <c r="K441" s="9"/>
      <c r="L441" s="34"/>
      <c r="M441" s="39"/>
      <c r="N441" s="34"/>
      <c r="O441" s="34"/>
    </row>
    <row r="442" spans="1:15" s="6" customFormat="1" x14ac:dyDescent="0.25">
      <c r="A442" s="41"/>
      <c r="B442" s="41"/>
      <c r="C442" s="20" t="s">
        <v>16</v>
      </c>
      <c r="D442" s="9">
        <f t="shared" si="151"/>
        <v>66739.100000000006</v>
      </c>
      <c r="E442" s="9"/>
      <c r="F442" s="9"/>
      <c r="G442" s="9"/>
      <c r="H442" s="9"/>
      <c r="I442" s="9"/>
      <c r="J442" s="9">
        <v>66739.100000000006</v>
      </c>
      <c r="K442" s="9"/>
      <c r="L442" s="34"/>
      <c r="M442" s="39"/>
      <c r="N442" s="34"/>
      <c r="O442" s="34"/>
    </row>
    <row r="443" spans="1:15" s="6" customFormat="1" ht="30" x14ac:dyDescent="0.25">
      <c r="A443" s="41"/>
      <c r="B443" s="41"/>
      <c r="C443" s="20" t="s">
        <v>17</v>
      </c>
      <c r="D443" s="9">
        <f t="shared" si="151"/>
        <v>26602.3</v>
      </c>
      <c r="E443" s="9"/>
      <c r="F443" s="9"/>
      <c r="G443" s="9"/>
      <c r="H443" s="9"/>
      <c r="I443" s="9"/>
      <c r="J443" s="9">
        <v>26602.3</v>
      </c>
      <c r="K443" s="9"/>
      <c r="L443" s="34"/>
      <c r="M443" s="39"/>
      <c r="N443" s="34"/>
      <c r="O443" s="34"/>
    </row>
    <row r="444" spans="1:15" s="6" customFormat="1" ht="30" x14ac:dyDescent="0.25">
      <c r="A444" s="42"/>
      <c r="B444" s="42"/>
      <c r="C444" s="20" t="s">
        <v>18</v>
      </c>
      <c r="D444" s="9">
        <f t="shared" si="151"/>
        <v>0</v>
      </c>
      <c r="E444" s="9"/>
      <c r="F444" s="9"/>
      <c r="G444" s="9"/>
      <c r="H444" s="9"/>
      <c r="I444" s="9"/>
      <c r="J444" s="9"/>
      <c r="K444" s="9"/>
      <c r="L444" s="34"/>
      <c r="M444" s="39"/>
      <c r="N444" s="34"/>
      <c r="O444" s="34"/>
    </row>
    <row r="445" spans="1:15" s="6" customFormat="1" x14ac:dyDescent="0.25">
      <c r="A445" s="40" t="s">
        <v>160</v>
      </c>
      <c r="B445" s="40" t="s">
        <v>161</v>
      </c>
      <c r="C445" s="20" t="s">
        <v>14</v>
      </c>
      <c r="D445" s="9">
        <f t="shared" si="151"/>
        <v>285121.90000000002</v>
      </c>
      <c r="E445" s="9">
        <f t="shared" ref="E445:O445" si="156">E446+E447+E448+E449</f>
        <v>0</v>
      </c>
      <c r="F445" s="9">
        <f t="shared" si="156"/>
        <v>0</v>
      </c>
      <c r="G445" s="9">
        <f t="shared" si="156"/>
        <v>0</v>
      </c>
      <c r="H445" s="9">
        <f t="shared" si="156"/>
        <v>0</v>
      </c>
      <c r="I445" s="9">
        <f t="shared" si="156"/>
        <v>0</v>
      </c>
      <c r="J445" s="9">
        <f t="shared" si="156"/>
        <v>20979</v>
      </c>
      <c r="K445" s="9">
        <f t="shared" si="156"/>
        <v>139583.5</v>
      </c>
      <c r="L445" s="9">
        <f t="shared" si="156"/>
        <v>124559.40000000001</v>
      </c>
      <c r="M445" s="9">
        <f t="shared" si="156"/>
        <v>0</v>
      </c>
      <c r="N445" s="9">
        <f t="shared" si="156"/>
        <v>0</v>
      </c>
      <c r="O445" s="9">
        <f t="shared" si="156"/>
        <v>0</v>
      </c>
    </row>
    <row r="446" spans="1:15" s="6" customFormat="1" x14ac:dyDescent="0.25">
      <c r="A446" s="41"/>
      <c r="B446" s="41"/>
      <c r="C446" s="20" t="s">
        <v>22</v>
      </c>
      <c r="D446" s="9">
        <f t="shared" si="151"/>
        <v>177659.5</v>
      </c>
      <c r="E446" s="9">
        <f>E451</f>
        <v>0</v>
      </c>
      <c r="F446" s="9">
        <f t="shared" ref="F446:O446" si="157">F451</f>
        <v>0</v>
      </c>
      <c r="G446" s="9">
        <f t="shared" si="157"/>
        <v>0</v>
      </c>
      <c r="H446" s="9">
        <f t="shared" si="157"/>
        <v>0</v>
      </c>
      <c r="I446" s="9">
        <f t="shared" si="157"/>
        <v>0</v>
      </c>
      <c r="J446" s="9">
        <f t="shared" si="157"/>
        <v>0</v>
      </c>
      <c r="K446" s="9">
        <f t="shared" si="157"/>
        <v>130000</v>
      </c>
      <c r="L446" s="9">
        <f t="shared" si="157"/>
        <v>47659.5</v>
      </c>
      <c r="M446" s="9">
        <f t="shared" si="157"/>
        <v>0</v>
      </c>
      <c r="N446" s="9">
        <f t="shared" si="157"/>
        <v>0</v>
      </c>
      <c r="O446" s="9">
        <f t="shared" si="157"/>
        <v>0</v>
      </c>
    </row>
    <row r="447" spans="1:15" s="6" customFormat="1" x14ac:dyDescent="0.25">
      <c r="A447" s="41"/>
      <c r="B447" s="41"/>
      <c r="C447" s="20" t="s">
        <v>16</v>
      </c>
      <c r="D447" s="9">
        <f t="shared" si="151"/>
        <v>79221.100000000006</v>
      </c>
      <c r="E447" s="9">
        <f t="shared" ref="E447:O449" si="158">E452</f>
        <v>0</v>
      </c>
      <c r="F447" s="9">
        <f t="shared" si="158"/>
        <v>0</v>
      </c>
      <c r="G447" s="9">
        <f t="shared" si="158"/>
        <v>0</v>
      </c>
      <c r="H447" s="9">
        <f t="shared" si="158"/>
        <v>0</v>
      </c>
      <c r="I447" s="9">
        <f t="shared" si="158"/>
        <v>0</v>
      </c>
      <c r="J447" s="9">
        <f t="shared" si="158"/>
        <v>15000</v>
      </c>
      <c r="K447" s="9">
        <f t="shared" si="158"/>
        <v>6887.5</v>
      </c>
      <c r="L447" s="9">
        <f t="shared" si="158"/>
        <v>57333.599999999999</v>
      </c>
      <c r="M447" s="9">
        <f t="shared" si="158"/>
        <v>0</v>
      </c>
      <c r="N447" s="9">
        <f t="shared" si="158"/>
        <v>0</v>
      </c>
      <c r="O447" s="9">
        <f t="shared" si="158"/>
        <v>0</v>
      </c>
    </row>
    <row r="448" spans="1:15" s="6" customFormat="1" ht="30" x14ac:dyDescent="0.25">
      <c r="A448" s="41"/>
      <c r="B448" s="41"/>
      <c r="C448" s="20" t="s">
        <v>17</v>
      </c>
      <c r="D448" s="9">
        <f t="shared" si="151"/>
        <v>28241.3</v>
      </c>
      <c r="E448" s="9">
        <f t="shared" si="158"/>
        <v>0</v>
      </c>
      <c r="F448" s="9">
        <f t="shared" si="158"/>
        <v>0</v>
      </c>
      <c r="G448" s="9">
        <f t="shared" si="158"/>
        <v>0</v>
      </c>
      <c r="H448" s="9">
        <f t="shared" si="158"/>
        <v>0</v>
      </c>
      <c r="I448" s="9">
        <f t="shared" si="158"/>
        <v>0</v>
      </c>
      <c r="J448" s="9">
        <f t="shared" si="158"/>
        <v>5979</v>
      </c>
      <c r="K448" s="9">
        <f t="shared" si="158"/>
        <v>2696</v>
      </c>
      <c r="L448" s="9">
        <f t="shared" si="158"/>
        <v>19566.3</v>
      </c>
      <c r="M448" s="9">
        <f t="shared" si="158"/>
        <v>0</v>
      </c>
      <c r="N448" s="9">
        <f t="shared" si="158"/>
        <v>0</v>
      </c>
      <c r="O448" s="9">
        <f t="shared" si="158"/>
        <v>0</v>
      </c>
    </row>
    <row r="449" spans="1:15" s="6" customFormat="1" ht="30" x14ac:dyDescent="0.25">
      <c r="A449" s="42"/>
      <c r="B449" s="42"/>
      <c r="C449" s="20" t="s">
        <v>18</v>
      </c>
      <c r="D449" s="9">
        <f t="shared" si="151"/>
        <v>0</v>
      </c>
      <c r="E449" s="9">
        <f t="shared" si="158"/>
        <v>0</v>
      </c>
      <c r="F449" s="9">
        <f t="shared" si="158"/>
        <v>0</v>
      </c>
      <c r="G449" s="9">
        <f t="shared" si="158"/>
        <v>0</v>
      </c>
      <c r="H449" s="9">
        <f t="shared" si="158"/>
        <v>0</v>
      </c>
      <c r="I449" s="9">
        <f t="shared" si="158"/>
        <v>0</v>
      </c>
      <c r="J449" s="9">
        <f t="shared" si="158"/>
        <v>0</v>
      </c>
      <c r="K449" s="9">
        <f t="shared" si="158"/>
        <v>0</v>
      </c>
      <c r="L449" s="9">
        <f t="shared" si="158"/>
        <v>0</v>
      </c>
      <c r="M449" s="9">
        <f t="shared" si="158"/>
        <v>0</v>
      </c>
      <c r="N449" s="9">
        <f t="shared" si="158"/>
        <v>0</v>
      </c>
      <c r="O449" s="9">
        <f t="shared" si="158"/>
        <v>0</v>
      </c>
    </row>
    <row r="450" spans="1:15" s="6" customFormat="1" x14ac:dyDescent="0.25">
      <c r="A450" s="40" t="s">
        <v>162</v>
      </c>
      <c r="B450" s="40" t="s">
        <v>163</v>
      </c>
      <c r="C450" s="20" t="s">
        <v>14</v>
      </c>
      <c r="D450" s="9">
        <f t="shared" si="151"/>
        <v>285121.90000000002</v>
      </c>
      <c r="E450" s="9">
        <f t="shared" ref="E450:O450" si="159">E451+E452+E453+E454</f>
        <v>0</v>
      </c>
      <c r="F450" s="9">
        <f t="shared" si="159"/>
        <v>0</v>
      </c>
      <c r="G450" s="9">
        <f t="shared" si="159"/>
        <v>0</v>
      </c>
      <c r="H450" s="9">
        <f t="shared" si="159"/>
        <v>0</v>
      </c>
      <c r="I450" s="9">
        <f t="shared" si="159"/>
        <v>0</v>
      </c>
      <c r="J450" s="9">
        <f t="shared" si="159"/>
        <v>20979</v>
      </c>
      <c r="K450" s="9">
        <f t="shared" si="159"/>
        <v>139583.5</v>
      </c>
      <c r="L450" s="9">
        <f t="shared" si="159"/>
        <v>124559.40000000001</v>
      </c>
      <c r="M450" s="9">
        <f t="shared" si="159"/>
        <v>0</v>
      </c>
      <c r="N450" s="9">
        <f t="shared" si="159"/>
        <v>0</v>
      </c>
      <c r="O450" s="9">
        <f t="shared" si="159"/>
        <v>0</v>
      </c>
    </row>
    <row r="451" spans="1:15" s="6" customFormat="1" x14ac:dyDescent="0.25">
      <c r="A451" s="41"/>
      <c r="B451" s="41"/>
      <c r="C451" s="20" t="s">
        <v>22</v>
      </c>
      <c r="D451" s="9">
        <f t="shared" si="151"/>
        <v>177659.5</v>
      </c>
      <c r="E451" s="9"/>
      <c r="F451" s="9"/>
      <c r="G451" s="9"/>
      <c r="H451" s="9"/>
      <c r="I451" s="9"/>
      <c r="J451" s="9"/>
      <c r="K451" s="9">
        <v>130000</v>
      </c>
      <c r="L451" s="26">
        <v>47659.5</v>
      </c>
      <c r="M451" s="39"/>
      <c r="N451" s="34"/>
      <c r="O451" s="34"/>
    </row>
    <row r="452" spans="1:15" s="6" customFormat="1" x14ac:dyDescent="0.25">
      <c r="A452" s="41"/>
      <c r="B452" s="41"/>
      <c r="C452" s="20" t="s">
        <v>16</v>
      </c>
      <c r="D452" s="9">
        <f t="shared" si="151"/>
        <v>79221.100000000006</v>
      </c>
      <c r="E452" s="9"/>
      <c r="F452" s="9"/>
      <c r="G452" s="9"/>
      <c r="H452" s="9"/>
      <c r="I452" s="9"/>
      <c r="J452" s="9">
        <v>15000</v>
      </c>
      <c r="K452" s="9">
        <v>6887.5</v>
      </c>
      <c r="L452" s="26">
        <v>57333.599999999999</v>
      </c>
      <c r="M452" s="39"/>
      <c r="N452" s="34"/>
      <c r="O452" s="34"/>
    </row>
    <row r="453" spans="1:15" s="6" customFormat="1" ht="42.75" customHeight="1" x14ac:dyDescent="0.25">
      <c r="A453" s="41"/>
      <c r="B453" s="41"/>
      <c r="C453" s="20" t="s">
        <v>17</v>
      </c>
      <c r="D453" s="9">
        <f t="shared" si="151"/>
        <v>28241.3</v>
      </c>
      <c r="E453" s="9"/>
      <c r="F453" s="9"/>
      <c r="G453" s="9"/>
      <c r="H453" s="9"/>
      <c r="I453" s="9"/>
      <c r="J453" s="9">
        <v>5979</v>
      </c>
      <c r="K453" s="9">
        <v>2696</v>
      </c>
      <c r="L453" s="26">
        <v>19566.3</v>
      </c>
      <c r="M453" s="39"/>
      <c r="N453" s="34"/>
      <c r="O453" s="34"/>
    </row>
    <row r="454" spans="1:15" s="6" customFormat="1" ht="30" x14ac:dyDescent="0.25">
      <c r="A454" s="42"/>
      <c r="B454" s="42"/>
      <c r="C454" s="20" t="s">
        <v>18</v>
      </c>
      <c r="D454" s="9">
        <f t="shared" si="151"/>
        <v>0</v>
      </c>
      <c r="E454" s="9"/>
      <c r="F454" s="9"/>
      <c r="G454" s="9"/>
      <c r="H454" s="9"/>
      <c r="I454" s="9"/>
      <c r="J454" s="9"/>
      <c r="K454" s="9">
        <v>0</v>
      </c>
      <c r="L454" s="34"/>
      <c r="M454" s="39"/>
      <c r="N454" s="34"/>
      <c r="O454" s="34"/>
    </row>
    <row r="455" spans="1:15" s="6" customFormat="1" ht="25.5" customHeight="1" x14ac:dyDescent="0.25">
      <c r="A455" s="40" t="s">
        <v>164</v>
      </c>
      <c r="B455" s="40" t="s">
        <v>165</v>
      </c>
      <c r="C455" s="20" t="s">
        <v>14</v>
      </c>
      <c r="D455" s="9">
        <f t="shared" si="151"/>
        <v>9083.43</v>
      </c>
      <c r="E455" s="9">
        <f t="shared" ref="E455:O455" si="160">E456+E457+E458+E459</f>
        <v>0</v>
      </c>
      <c r="F455" s="9">
        <f t="shared" si="160"/>
        <v>0</v>
      </c>
      <c r="G455" s="9">
        <f t="shared" si="160"/>
        <v>0</v>
      </c>
      <c r="H455" s="9">
        <f t="shared" si="160"/>
        <v>0</v>
      </c>
      <c r="I455" s="9">
        <f t="shared" si="160"/>
        <v>0</v>
      </c>
      <c r="J455" s="9">
        <f t="shared" si="160"/>
        <v>0</v>
      </c>
      <c r="K455" s="9">
        <f t="shared" si="160"/>
        <v>9083.43</v>
      </c>
      <c r="L455" s="9">
        <f t="shared" si="160"/>
        <v>0</v>
      </c>
      <c r="M455" s="9">
        <f t="shared" si="160"/>
        <v>0</v>
      </c>
      <c r="N455" s="9">
        <f t="shared" si="160"/>
        <v>0</v>
      </c>
      <c r="O455" s="9">
        <f t="shared" si="160"/>
        <v>0</v>
      </c>
    </row>
    <row r="456" spans="1:15" s="6" customFormat="1" ht="21.75" customHeight="1" x14ac:dyDescent="0.25">
      <c r="A456" s="41"/>
      <c r="B456" s="41"/>
      <c r="C456" s="20" t="s">
        <v>22</v>
      </c>
      <c r="D456" s="9">
        <f t="shared" si="151"/>
        <v>0</v>
      </c>
      <c r="E456" s="9"/>
      <c r="F456" s="9"/>
      <c r="G456" s="9"/>
      <c r="H456" s="9"/>
      <c r="I456" s="9"/>
      <c r="J456" s="9"/>
      <c r="K456" s="9">
        <v>0</v>
      </c>
      <c r="L456" s="9"/>
      <c r="M456" s="9"/>
      <c r="N456" s="9"/>
      <c r="O456" s="9"/>
    </row>
    <row r="457" spans="1:15" s="6" customFormat="1" ht="24.75" customHeight="1" x14ac:dyDescent="0.25">
      <c r="A457" s="41"/>
      <c r="B457" s="41"/>
      <c r="C457" s="20" t="s">
        <v>16</v>
      </c>
      <c r="D457" s="9">
        <f t="shared" si="151"/>
        <v>1000</v>
      </c>
      <c r="E457" s="9"/>
      <c r="F457" s="9"/>
      <c r="G457" s="9"/>
      <c r="H457" s="9"/>
      <c r="I457" s="9"/>
      <c r="J457" s="9"/>
      <c r="K457" s="9">
        <v>1000</v>
      </c>
      <c r="L457" s="9"/>
      <c r="M457" s="9"/>
      <c r="N457" s="9"/>
      <c r="O457" s="9"/>
    </row>
    <row r="458" spans="1:15" s="6" customFormat="1" ht="30" x14ac:dyDescent="0.25">
      <c r="A458" s="41"/>
      <c r="B458" s="41"/>
      <c r="C458" s="20" t="s">
        <v>17</v>
      </c>
      <c r="D458" s="9">
        <f t="shared" si="151"/>
        <v>0</v>
      </c>
      <c r="E458" s="9"/>
      <c r="F458" s="9"/>
      <c r="G458" s="9"/>
      <c r="H458" s="9"/>
      <c r="I458" s="9"/>
      <c r="J458" s="9"/>
      <c r="K458" s="9">
        <v>0</v>
      </c>
      <c r="L458" s="9"/>
      <c r="M458" s="9"/>
      <c r="N458" s="9"/>
      <c r="O458" s="9"/>
    </row>
    <row r="459" spans="1:15" s="6" customFormat="1" ht="30" x14ac:dyDescent="0.25">
      <c r="A459" s="42"/>
      <c r="B459" s="42"/>
      <c r="C459" s="20" t="s">
        <v>18</v>
      </c>
      <c r="D459" s="9">
        <f t="shared" si="151"/>
        <v>8083.43</v>
      </c>
      <c r="E459" s="9"/>
      <c r="F459" s="9"/>
      <c r="G459" s="9"/>
      <c r="H459" s="9"/>
      <c r="I459" s="9"/>
      <c r="J459" s="9"/>
      <c r="K459" s="9">
        <v>8083.43</v>
      </c>
      <c r="L459" s="9"/>
      <c r="M459" s="9"/>
      <c r="N459" s="9"/>
      <c r="O459" s="9"/>
    </row>
    <row r="460" spans="1:15" s="6" customFormat="1" ht="30.75" customHeight="1" x14ac:dyDescent="0.25">
      <c r="A460" s="40" t="s">
        <v>166</v>
      </c>
      <c r="B460" s="54" t="s">
        <v>167</v>
      </c>
      <c r="C460" s="20" t="s">
        <v>14</v>
      </c>
      <c r="D460" s="9">
        <f t="shared" si="151"/>
        <v>1732.02</v>
      </c>
      <c r="E460" s="9">
        <f t="shared" ref="E460:O460" si="161">E461+E462+E463+E464</f>
        <v>0</v>
      </c>
      <c r="F460" s="9">
        <f t="shared" si="161"/>
        <v>0</v>
      </c>
      <c r="G460" s="9">
        <f t="shared" si="161"/>
        <v>0</v>
      </c>
      <c r="H460" s="9">
        <f t="shared" si="161"/>
        <v>0</v>
      </c>
      <c r="I460" s="9">
        <f t="shared" si="161"/>
        <v>0</v>
      </c>
      <c r="J460" s="9">
        <f t="shared" si="161"/>
        <v>0</v>
      </c>
      <c r="K460" s="9">
        <f t="shared" si="161"/>
        <v>1732.02</v>
      </c>
      <c r="L460" s="9">
        <f t="shared" si="161"/>
        <v>0</v>
      </c>
      <c r="M460" s="9">
        <f t="shared" si="161"/>
        <v>0</v>
      </c>
      <c r="N460" s="9">
        <f t="shared" si="161"/>
        <v>0</v>
      </c>
      <c r="O460" s="9">
        <f t="shared" si="161"/>
        <v>0</v>
      </c>
    </row>
    <row r="461" spans="1:15" s="6" customFormat="1" ht="48.75" customHeight="1" x14ac:dyDescent="0.25">
      <c r="A461" s="41"/>
      <c r="B461" s="55"/>
      <c r="C461" s="20" t="s">
        <v>22</v>
      </c>
      <c r="D461" s="9">
        <f t="shared" si="151"/>
        <v>1692.7</v>
      </c>
      <c r="E461" s="9"/>
      <c r="F461" s="9"/>
      <c r="G461" s="9"/>
      <c r="H461" s="9"/>
      <c r="I461" s="9"/>
      <c r="J461" s="9"/>
      <c r="K461" s="9">
        <v>1692.7</v>
      </c>
      <c r="L461" s="9"/>
      <c r="M461" s="9"/>
      <c r="N461" s="9"/>
      <c r="O461" s="9"/>
    </row>
    <row r="462" spans="1:15" s="6" customFormat="1" ht="27" customHeight="1" x14ac:dyDescent="0.25">
      <c r="A462" s="41"/>
      <c r="B462" s="55"/>
      <c r="C462" s="20" t="s">
        <v>16</v>
      </c>
      <c r="D462" s="9">
        <f t="shared" si="151"/>
        <v>34.6</v>
      </c>
      <c r="E462" s="9"/>
      <c r="F462" s="9"/>
      <c r="G462" s="9"/>
      <c r="H462" s="9"/>
      <c r="I462" s="9"/>
      <c r="J462" s="9"/>
      <c r="K462" s="9">
        <v>34.6</v>
      </c>
      <c r="L462" s="9"/>
      <c r="M462" s="9"/>
      <c r="N462" s="9"/>
      <c r="O462" s="9"/>
    </row>
    <row r="463" spans="1:15" s="6" customFormat="1" ht="51.75" customHeight="1" x14ac:dyDescent="0.25">
      <c r="A463" s="41"/>
      <c r="B463" s="55"/>
      <c r="C463" s="20" t="s">
        <v>17</v>
      </c>
      <c r="D463" s="9">
        <f t="shared" si="151"/>
        <v>4.72</v>
      </c>
      <c r="E463" s="9"/>
      <c r="F463" s="9"/>
      <c r="G463" s="9"/>
      <c r="H463" s="9"/>
      <c r="I463" s="9"/>
      <c r="J463" s="9"/>
      <c r="K463" s="9">
        <v>4.72</v>
      </c>
      <c r="L463" s="9"/>
      <c r="M463" s="9"/>
      <c r="N463" s="9"/>
      <c r="O463" s="9"/>
    </row>
    <row r="464" spans="1:15" s="6" customFormat="1" ht="42.75" customHeight="1" x14ac:dyDescent="0.25">
      <c r="A464" s="42"/>
      <c r="B464" s="56"/>
      <c r="C464" s="20" t="s">
        <v>18</v>
      </c>
      <c r="D464" s="9">
        <f t="shared" si="151"/>
        <v>0</v>
      </c>
      <c r="E464" s="9"/>
      <c r="F464" s="9"/>
      <c r="G464" s="9"/>
      <c r="H464" s="9"/>
      <c r="I464" s="9"/>
      <c r="J464" s="9"/>
      <c r="K464" s="9">
        <v>0</v>
      </c>
      <c r="L464" s="9"/>
      <c r="M464" s="9"/>
      <c r="N464" s="9"/>
      <c r="O464" s="9"/>
    </row>
    <row r="465" spans="1:15" s="6" customFormat="1" ht="24.75" customHeight="1" x14ac:dyDescent="0.25">
      <c r="A465" s="40" t="s">
        <v>168</v>
      </c>
      <c r="B465" s="43" t="s">
        <v>169</v>
      </c>
      <c r="C465" s="20" t="s">
        <v>14</v>
      </c>
      <c r="D465" s="9">
        <f t="shared" si="151"/>
        <v>94946988.479999989</v>
      </c>
      <c r="E465" s="9">
        <f t="shared" ref="E465:O465" si="162">E466+E467+E468+E469</f>
        <v>5026778.2</v>
      </c>
      <c r="F465" s="11">
        <f t="shared" si="162"/>
        <v>5287752.04</v>
      </c>
      <c r="G465" s="9">
        <f t="shared" si="162"/>
        <v>5403753.4900000002</v>
      </c>
      <c r="H465" s="9">
        <f t="shared" si="162"/>
        <v>6882127.3399999999</v>
      </c>
      <c r="I465" s="9">
        <f t="shared" si="162"/>
        <v>7636321.9299999997</v>
      </c>
      <c r="J465" s="9">
        <f t="shared" si="162"/>
        <v>8873440.9000000004</v>
      </c>
      <c r="K465" s="9">
        <f t="shared" si="162"/>
        <v>7272523.8300000001</v>
      </c>
      <c r="L465" s="9">
        <f t="shared" si="162"/>
        <v>9359884.8000000007</v>
      </c>
      <c r="M465" s="9">
        <f t="shared" si="162"/>
        <v>11917592.800000001</v>
      </c>
      <c r="N465" s="9">
        <f t="shared" si="162"/>
        <v>13171167.800000001</v>
      </c>
      <c r="O465" s="9">
        <f t="shared" si="162"/>
        <v>14115645.350000001</v>
      </c>
    </row>
    <row r="466" spans="1:15" s="6" customFormat="1" ht="23.25" customHeight="1" x14ac:dyDescent="0.25">
      <c r="A466" s="41"/>
      <c r="B466" s="44"/>
      <c r="C466" s="20" t="s">
        <v>22</v>
      </c>
      <c r="D466" s="9">
        <f t="shared" si="151"/>
        <v>10372473.282</v>
      </c>
      <c r="E466" s="9">
        <f>E472+E497+E507+E672+E687+E697+E742+E747</f>
        <v>101709</v>
      </c>
      <c r="F466" s="9">
        <f t="shared" ref="F466:O466" si="163">F472+F497+F507+F672+F687+F697+F742+F747</f>
        <v>2796.2999999999997</v>
      </c>
      <c r="G466" s="9">
        <f t="shared" si="163"/>
        <v>59640.800000000003</v>
      </c>
      <c r="H466" s="9">
        <f t="shared" si="163"/>
        <v>900493.60000000009</v>
      </c>
      <c r="I466" s="9">
        <f t="shared" si="163"/>
        <v>762932.7</v>
      </c>
      <c r="J466" s="9">
        <f t="shared" si="163"/>
        <v>878759.39</v>
      </c>
      <c r="K466" s="9">
        <f t="shared" si="163"/>
        <v>321628.59000000003</v>
      </c>
      <c r="L466" s="9">
        <f t="shared" si="163"/>
        <v>1878323.4900000002</v>
      </c>
      <c r="M466" s="9">
        <f t="shared" si="163"/>
        <v>2133975.4160000002</v>
      </c>
      <c r="N466" s="9">
        <f t="shared" si="163"/>
        <v>1811636.35</v>
      </c>
      <c r="O466" s="9">
        <f t="shared" si="163"/>
        <v>1520577.6459999999</v>
      </c>
    </row>
    <row r="467" spans="1:15" s="6" customFormat="1" ht="26.25" customHeight="1" x14ac:dyDescent="0.25">
      <c r="A467" s="41"/>
      <c r="B467" s="44"/>
      <c r="C467" s="20" t="s">
        <v>16</v>
      </c>
      <c r="D467" s="9">
        <f t="shared" si="151"/>
        <v>55597918.517999999</v>
      </c>
      <c r="E467" s="9">
        <f>E473+E498+E508+E673+E688+E698+E743+E748</f>
        <v>3146562.4000000004</v>
      </c>
      <c r="F467" s="9">
        <f t="shared" ref="F467:O467" si="164">F473+F498+F508+F673+F688+F698+F743+F748</f>
        <v>3149551.1</v>
      </c>
      <c r="G467" s="9">
        <f t="shared" si="164"/>
        <v>3278532.6</v>
      </c>
      <c r="H467" s="9">
        <f t="shared" si="164"/>
        <v>3817080.59</v>
      </c>
      <c r="I467" s="9">
        <f t="shared" si="164"/>
        <v>4436603.8899999997</v>
      </c>
      <c r="J467" s="9">
        <f t="shared" si="164"/>
        <v>5211288.59</v>
      </c>
      <c r="K467" s="9">
        <f t="shared" si="164"/>
        <v>4651878.2300000004</v>
      </c>
      <c r="L467" s="9">
        <f t="shared" si="164"/>
        <v>4992675.3599999994</v>
      </c>
      <c r="M467" s="9">
        <f t="shared" si="164"/>
        <v>6526349.3839999996</v>
      </c>
      <c r="N467" s="9">
        <f t="shared" si="164"/>
        <v>7720865.620000001</v>
      </c>
      <c r="O467" s="9">
        <f t="shared" si="164"/>
        <v>8666530.7540000007</v>
      </c>
    </row>
    <row r="468" spans="1:15" s="6" customFormat="1" ht="40.5" customHeight="1" x14ac:dyDescent="0.25">
      <c r="A468" s="41"/>
      <c r="B468" s="44"/>
      <c r="C468" s="20" t="s">
        <v>17</v>
      </c>
      <c r="D468" s="9">
        <f t="shared" si="151"/>
        <v>26440231.579999994</v>
      </c>
      <c r="E468" s="9">
        <f>E474+E499+E509+E674+E689+E699+E744+E749</f>
        <v>1640650</v>
      </c>
      <c r="F468" s="9">
        <f t="shared" ref="F468:O468" si="165">F474+F499+F509+F674+F689+F699+F744+F749</f>
        <v>1969843.9</v>
      </c>
      <c r="G468" s="9">
        <f t="shared" si="165"/>
        <v>1887462.8000000003</v>
      </c>
      <c r="H468" s="9">
        <f t="shared" si="165"/>
        <v>1942520.2800000003</v>
      </c>
      <c r="I468" s="9">
        <f t="shared" si="165"/>
        <v>2194670.9500000002</v>
      </c>
      <c r="J468" s="9">
        <f t="shared" si="165"/>
        <v>2488778.11</v>
      </c>
      <c r="K468" s="9">
        <f t="shared" si="165"/>
        <v>2088445.4500000002</v>
      </c>
      <c r="L468" s="9">
        <f t="shared" si="165"/>
        <v>2246674.31</v>
      </c>
      <c r="M468" s="9">
        <f t="shared" si="165"/>
        <v>2976173</v>
      </c>
      <c r="N468" s="9">
        <f t="shared" si="165"/>
        <v>3357570.83</v>
      </c>
      <c r="O468" s="9">
        <f t="shared" si="165"/>
        <v>3647441.95</v>
      </c>
    </row>
    <row r="469" spans="1:15" s="6" customFormat="1" ht="30" x14ac:dyDescent="0.25">
      <c r="A469" s="42"/>
      <c r="B469" s="45"/>
      <c r="C469" s="20" t="s">
        <v>18</v>
      </c>
      <c r="D469" s="9">
        <f t="shared" si="151"/>
        <v>2536365.0999999996</v>
      </c>
      <c r="E469" s="9">
        <f>E475+E500+E510+E675+E690+E700+E745+E750</f>
        <v>137856.79999999999</v>
      </c>
      <c r="F469" s="9">
        <v>165560.74</v>
      </c>
      <c r="G469" s="9">
        <f t="shared" ref="G469:O469" si="166">G475+G500+G510+G675+G690+G700+G745+G750</f>
        <v>178117.28999999998</v>
      </c>
      <c r="H469" s="9">
        <f t="shared" si="166"/>
        <v>222032.87</v>
      </c>
      <c r="I469" s="9">
        <f t="shared" si="166"/>
        <v>242114.38999999998</v>
      </c>
      <c r="J469" s="9">
        <f t="shared" si="166"/>
        <v>294614.81</v>
      </c>
      <c r="K469" s="9">
        <f t="shared" si="166"/>
        <v>210571.55999999997</v>
      </c>
      <c r="L469" s="9">
        <f t="shared" si="166"/>
        <v>242211.63999999998</v>
      </c>
      <c r="M469" s="9">
        <f t="shared" si="166"/>
        <v>281095</v>
      </c>
      <c r="N469" s="9">
        <f t="shared" si="166"/>
        <v>281095</v>
      </c>
      <c r="O469" s="9">
        <f t="shared" si="166"/>
        <v>281095</v>
      </c>
    </row>
    <row r="470" spans="1:15" s="6" customFormat="1" x14ac:dyDescent="0.25">
      <c r="A470" s="22" t="s">
        <v>19</v>
      </c>
      <c r="B470" s="20"/>
      <c r="C470" s="20"/>
      <c r="D470" s="9">
        <f t="shared" si="151"/>
        <v>0</v>
      </c>
      <c r="E470" s="9"/>
      <c r="F470" s="9"/>
      <c r="G470" s="9"/>
      <c r="H470" s="9"/>
      <c r="I470" s="9"/>
      <c r="J470" s="9"/>
      <c r="K470" s="9"/>
      <c r="L470" s="34"/>
      <c r="M470" s="39"/>
      <c r="N470" s="34"/>
      <c r="O470" s="34"/>
    </row>
    <row r="471" spans="1:15" s="6" customFormat="1" x14ac:dyDescent="0.25">
      <c r="A471" s="40" t="s">
        <v>170</v>
      </c>
      <c r="B471" s="43" t="s">
        <v>171</v>
      </c>
      <c r="C471" s="20" t="s">
        <v>14</v>
      </c>
      <c r="D471" s="9">
        <f t="shared" si="151"/>
        <v>8156145.5099999988</v>
      </c>
      <c r="E471" s="9">
        <f t="shared" ref="E471:O471" si="167">E472+E473+E474+E475</f>
        <v>539360.80000000005</v>
      </c>
      <c r="F471" s="9">
        <f t="shared" si="167"/>
        <v>566635.74</v>
      </c>
      <c r="G471" s="9">
        <f t="shared" si="167"/>
        <v>577756.63</v>
      </c>
      <c r="H471" s="9">
        <f t="shared" si="167"/>
        <v>612165.71</v>
      </c>
      <c r="I471" s="9">
        <f t="shared" si="167"/>
        <v>606865.13</v>
      </c>
      <c r="J471" s="9">
        <f t="shared" si="167"/>
        <v>627990.80999999994</v>
      </c>
      <c r="K471" s="9">
        <f t="shared" si="167"/>
        <v>661987.44000000006</v>
      </c>
      <c r="L471" s="9">
        <f t="shared" si="167"/>
        <v>910296.25</v>
      </c>
      <c r="M471" s="9">
        <f t="shared" si="167"/>
        <v>1007035.1000000001</v>
      </c>
      <c r="N471" s="9">
        <f t="shared" si="167"/>
        <v>1010516.5999999999</v>
      </c>
      <c r="O471" s="9">
        <f t="shared" si="167"/>
        <v>1035535.3</v>
      </c>
    </row>
    <row r="472" spans="1:15" s="6" customFormat="1" x14ac:dyDescent="0.25">
      <c r="A472" s="41"/>
      <c r="B472" s="44"/>
      <c r="C472" s="20" t="s">
        <v>22</v>
      </c>
      <c r="D472" s="9">
        <f t="shared" si="151"/>
        <v>1857245.5419999999</v>
      </c>
      <c r="E472" s="9">
        <f>E477+E482+E487+E492</f>
        <v>19.7</v>
      </c>
      <c r="F472" s="9">
        <f t="shared" ref="F472:K472" si="168">F477+F482+F487+F492</f>
        <v>607.80999999999995</v>
      </c>
      <c r="G472" s="9">
        <f t="shared" si="168"/>
        <v>23735.01</v>
      </c>
      <c r="H472" s="9">
        <f t="shared" si="168"/>
        <v>6005.52</v>
      </c>
      <c r="I472" s="9">
        <f t="shared" si="168"/>
        <v>1846.77</v>
      </c>
      <c r="J472" s="9">
        <f t="shared" si="168"/>
        <v>1509.18</v>
      </c>
      <c r="K472" s="9">
        <f t="shared" si="168"/>
        <v>115407.34</v>
      </c>
      <c r="L472" s="9">
        <f>L477+L482+L487+L492</f>
        <v>403460.5</v>
      </c>
      <c r="M472" s="9">
        <f t="shared" ref="M472:O472" si="169">M477+M482+M487+M492</f>
        <v>427476.41600000003</v>
      </c>
      <c r="N472" s="9">
        <f t="shared" si="169"/>
        <v>432061.85</v>
      </c>
      <c r="O472" s="9">
        <f t="shared" si="169"/>
        <v>445115.446</v>
      </c>
    </row>
    <row r="473" spans="1:15" s="6" customFormat="1" x14ac:dyDescent="0.25">
      <c r="A473" s="41"/>
      <c r="B473" s="44"/>
      <c r="C473" s="20" t="s">
        <v>16</v>
      </c>
      <c r="D473" s="9">
        <f t="shared" si="151"/>
        <v>2494793.1779999998</v>
      </c>
      <c r="E473" s="9">
        <f t="shared" ref="E473:L475" si="170">E478+E483+E488+E493</f>
        <v>161118.39999999999</v>
      </c>
      <c r="F473" s="9">
        <f t="shared" si="170"/>
        <v>196013.16</v>
      </c>
      <c r="G473" s="9">
        <f t="shared" si="170"/>
        <v>174713.33</v>
      </c>
      <c r="H473" s="9">
        <f t="shared" si="170"/>
        <v>202545.76</v>
      </c>
      <c r="I473" s="9">
        <f t="shared" si="170"/>
        <v>150866.29999999999</v>
      </c>
      <c r="J473" s="9">
        <f t="shared" si="170"/>
        <v>188578.75</v>
      </c>
      <c r="K473" s="9">
        <f t="shared" si="170"/>
        <v>266120.89</v>
      </c>
      <c r="L473" s="9">
        <f t="shared" si="170"/>
        <v>296267.90000000002</v>
      </c>
      <c r="M473" s="9">
        <f t="shared" ref="M473:O473" si="171">M478+M483+M488+M493</f>
        <v>280365.68400000001</v>
      </c>
      <c r="N473" s="9">
        <f t="shared" si="171"/>
        <v>287247.44999999995</v>
      </c>
      <c r="O473" s="9">
        <f t="shared" si="171"/>
        <v>290955.554</v>
      </c>
    </row>
    <row r="474" spans="1:15" s="6" customFormat="1" ht="30" x14ac:dyDescent="0.25">
      <c r="A474" s="41"/>
      <c r="B474" s="44"/>
      <c r="C474" s="20" t="s">
        <v>17</v>
      </c>
      <c r="D474" s="9">
        <f t="shared" si="151"/>
        <v>3355974.3899999997</v>
      </c>
      <c r="E474" s="9">
        <f t="shared" si="170"/>
        <v>357244.7</v>
      </c>
      <c r="F474" s="9">
        <f t="shared" si="170"/>
        <v>339401</v>
      </c>
      <c r="G474" s="9">
        <f t="shared" si="170"/>
        <v>343656.26</v>
      </c>
      <c r="H474" s="9">
        <f t="shared" si="170"/>
        <v>361194.92</v>
      </c>
      <c r="I474" s="9">
        <f t="shared" si="170"/>
        <v>415747.91000000003</v>
      </c>
      <c r="J474" s="9">
        <f t="shared" si="170"/>
        <v>388363.77</v>
      </c>
      <c r="K474" s="9">
        <f t="shared" si="170"/>
        <v>250790.31000000003</v>
      </c>
      <c r="L474" s="9">
        <f t="shared" si="170"/>
        <v>157466.91999999998</v>
      </c>
      <c r="M474" s="9">
        <f t="shared" ref="M474:O474" si="172">M479+M484+M489+M494</f>
        <v>249941</v>
      </c>
      <c r="N474" s="9">
        <f t="shared" si="172"/>
        <v>241955.3</v>
      </c>
      <c r="O474" s="9">
        <f t="shared" si="172"/>
        <v>250212.3</v>
      </c>
    </row>
    <row r="475" spans="1:15" s="6" customFormat="1" ht="30" x14ac:dyDescent="0.25">
      <c r="A475" s="42"/>
      <c r="B475" s="45"/>
      <c r="C475" s="20" t="s">
        <v>18</v>
      </c>
      <c r="D475" s="9">
        <f t="shared" si="151"/>
        <v>448132.4</v>
      </c>
      <c r="E475" s="9">
        <f t="shared" si="170"/>
        <v>20978</v>
      </c>
      <c r="F475" s="9">
        <f t="shared" si="170"/>
        <v>30613.769999999997</v>
      </c>
      <c r="G475" s="9">
        <f t="shared" si="170"/>
        <v>35652.03</v>
      </c>
      <c r="H475" s="9">
        <f t="shared" si="170"/>
        <v>42419.509999999995</v>
      </c>
      <c r="I475" s="9">
        <f t="shared" si="170"/>
        <v>38404.15</v>
      </c>
      <c r="J475" s="9">
        <f t="shared" si="170"/>
        <v>49539.11</v>
      </c>
      <c r="K475" s="9">
        <f t="shared" si="170"/>
        <v>29668.9</v>
      </c>
      <c r="L475" s="9">
        <f t="shared" si="170"/>
        <v>53100.929999999993</v>
      </c>
      <c r="M475" s="9">
        <f t="shared" ref="M475:O475" si="173">M480+M485+M490+M495</f>
        <v>49252</v>
      </c>
      <c r="N475" s="9">
        <f t="shared" si="173"/>
        <v>49252</v>
      </c>
      <c r="O475" s="9">
        <f t="shared" si="173"/>
        <v>49252</v>
      </c>
    </row>
    <row r="476" spans="1:15" s="6" customFormat="1" ht="54.75" customHeight="1" x14ac:dyDescent="0.25">
      <c r="A476" s="40" t="s">
        <v>172</v>
      </c>
      <c r="B476" s="46" t="s">
        <v>173</v>
      </c>
      <c r="C476" s="20" t="s">
        <v>14</v>
      </c>
      <c r="D476" s="9">
        <f t="shared" si="151"/>
        <v>4716695.8499999996</v>
      </c>
      <c r="E476" s="9">
        <f t="shared" ref="E476:O476" si="174">E477+E478+E479+E480</f>
        <v>466117.7</v>
      </c>
      <c r="F476" s="9">
        <f t="shared" si="174"/>
        <v>484124.96</v>
      </c>
      <c r="G476" s="9">
        <f t="shared" si="174"/>
        <v>491452.77999999997</v>
      </c>
      <c r="H476" s="9">
        <f t="shared" si="174"/>
        <v>517851.36</v>
      </c>
      <c r="I476" s="9">
        <f t="shared" si="174"/>
        <v>505636.67000000004</v>
      </c>
      <c r="J476" s="9">
        <f t="shared" si="174"/>
        <v>511817.47000000003</v>
      </c>
      <c r="K476" s="9">
        <f t="shared" si="174"/>
        <v>380598.32000000007</v>
      </c>
      <c r="L476" s="9">
        <f t="shared" si="174"/>
        <v>303927.69</v>
      </c>
      <c r="M476" s="9">
        <f t="shared" si="174"/>
        <v>354888.9</v>
      </c>
      <c r="N476" s="9">
        <f t="shared" si="174"/>
        <v>347326</v>
      </c>
      <c r="O476" s="9">
        <f t="shared" si="174"/>
        <v>352954</v>
      </c>
    </row>
    <row r="477" spans="1:15" s="6" customFormat="1" ht="51" customHeight="1" x14ac:dyDescent="0.25">
      <c r="A477" s="41"/>
      <c r="B477" s="47"/>
      <c r="C477" s="20" t="s">
        <v>22</v>
      </c>
      <c r="D477" s="9">
        <f t="shared" si="151"/>
        <v>33956.829999999994</v>
      </c>
      <c r="E477" s="9">
        <v>19.7</v>
      </c>
      <c r="F477" s="9">
        <v>607.80999999999995</v>
      </c>
      <c r="G477" s="9">
        <v>23735.01</v>
      </c>
      <c r="H477" s="9">
        <v>6005.52</v>
      </c>
      <c r="I477" s="9">
        <v>1846.77</v>
      </c>
      <c r="J477" s="9">
        <v>1509.18</v>
      </c>
      <c r="K477" s="9">
        <v>232.84</v>
      </c>
      <c r="L477" s="34"/>
      <c r="M477" s="39"/>
      <c r="N477" s="16"/>
      <c r="O477" s="34"/>
    </row>
    <row r="478" spans="1:15" s="6" customFormat="1" ht="53.25" customHeight="1" x14ac:dyDescent="0.25">
      <c r="A478" s="41"/>
      <c r="B478" s="47"/>
      <c r="C478" s="20" t="s">
        <v>16</v>
      </c>
      <c r="D478" s="9">
        <f t="shared" si="151"/>
        <v>1532183.5499999998</v>
      </c>
      <c r="E478" s="9">
        <v>120337.4</v>
      </c>
      <c r="F478" s="9">
        <v>154866.26</v>
      </c>
      <c r="G478" s="9">
        <v>131756.43</v>
      </c>
      <c r="H478" s="9">
        <v>157521.66</v>
      </c>
      <c r="I478" s="10">
        <v>102182.08</v>
      </c>
      <c r="J478" s="9">
        <v>131427.82999999999</v>
      </c>
      <c r="K478" s="9">
        <v>152847.19</v>
      </c>
      <c r="L478" s="11">
        <v>161274.79999999999</v>
      </c>
      <c r="M478" s="12">
        <v>137923.9</v>
      </c>
      <c r="N478" s="12">
        <v>141023</v>
      </c>
      <c r="O478" s="12">
        <v>141023</v>
      </c>
    </row>
    <row r="479" spans="1:15" s="6" customFormat="1" ht="54.75" customHeight="1" x14ac:dyDescent="0.25">
      <c r="A479" s="41"/>
      <c r="B479" s="47"/>
      <c r="C479" s="20" t="s">
        <v>17</v>
      </c>
      <c r="D479" s="9">
        <f t="shared" si="151"/>
        <v>2833394.29</v>
      </c>
      <c r="E479" s="9">
        <v>331500.7</v>
      </c>
      <c r="F479" s="9">
        <v>307199</v>
      </c>
      <c r="G479" s="9">
        <v>309397.36</v>
      </c>
      <c r="H479" s="9">
        <v>322276.92</v>
      </c>
      <c r="I479" s="10">
        <v>372909.96</v>
      </c>
      <c r="J479" s="9">
        <v>342556.77</v>
      </c>
      <c r="K479" s="9">
        <v>199670.39</v>
      </c>
      <c r="L479" s="12">
        <v>106761.19</v>
      </c>
      <c r="M479" s="12">
        <v>185606</v>
      </c>
      <c r="N479" s="12">
        <v>174944</v>
      </c>
      <c r="O479" s="12">
        <v>180572</v>
      </c>
    </row>
    <row r="480" spans="1:15" s="6" customFormat="1" ht="67.5" customHeight="1" x14ac:dyDescent="0.25">
      <c r="A480" s="42"/>
      <c r="B480" s="48"/>
      <c r="C480" s="20" t="s">
        <v>18</v>
      </c>
      <c r="D480" s="9">
        <f t="shared" si="151"/>
        <v>317161.18</v>
      </c>
      <c r="E480" s="9">
        <v>14259.9</v>
      </c>
      <c r="F480" s="9">
        <v>21451.89</v>
      </c>
      <c r="G480" s="9">
        <v>26563.98</v>
      </c>
      <c r="H480" s="9">
        <v>32047.26</v>
      </c>
      <c r="I480" s="9">
        <v>28697.86</v>
      </c>
      <c r="J480" s="9">
        <v>36323.69</v>
      </c>
      <c r="K480" s="9">
        <v>27847.9</v>
      </c>
      <c r="L480" s="11">
        <v>35891.699999999997</v>
      </c>
      <c r="M480" s="11">
        <v>31359</v>
      </c>
      <c r="N480" s="11">
        <v>31359</v>
      </c>
      <c r="O480" s="11">
        <v>31359</v>
      </c>
    </row>
    <row r="481" spans="1:15" s="6" customFormat="1" x14ac:dyDescent="0.25">
      <c r="A481" s="40" t="s">
        <v>174</v>
      </c>
      <c r="B481" s="46" t="s">
        <v>175</v>
      </c>
      <c r="C481" s="20" t="s">
        <v>14</v>
      </c>
      <c r="D481" s="9">
        <f t="shared" si="151"/>
        <v>230960.63</v>
      </c>
      <c r="E481" s="9">
        <f t="shared" ref="E481:O481" si="175">E482+E483+E484+E485</f>
        <v>17414</v>
      </c>
      <c r="F481" s="9">
        <f t="shared" si="175"/>
        <v>17264.379999999997</v>
      </c>
      <c r="G481" s="9">
        <f t="shared" si="175"/>
        <v>17397.349999999999</v>
      </c>
      <c r="H481" s="9">
        <f t="shared" si="175"/>
        <v>17564.349999999999</v>
      </c>
      <c r="I481" s="9">
        <f t="shared" si="175"/>
        <v>16621.86</v>
      </c>
      <c r="J481" s="9">
        <f t="shared" si="175"/>
        <v>22351.739999999998</v>
      </c>
      <c r="K481" s="9">
        <f t="shared" si="175"/>
        <v>3468.69</v>
      </c>
      <c r="L481" s="9">
        <f t="shared" si="175"/>
        <v>29488.559999999998</v>
      </c>
      <c r="M481" s="9">
        <f t="shared" si="175"/>
        <v>30026.6</v>
      </c>
      <c r="N481" s="9">
        <f t="shared" si="175"/>
        <v>30377.5</v>
      </c>
      <c r="O481" s="9">
        <f t="shared" si="175"/>
        <v>28985.599999999999</v>
      </c>
    </row>
    <row r="482" spans="1:15" s="6" customFormat="1" x14ac:dyDescent="0.25">
      <c r="A482" s="41"/>
      <c r="B482" s="47"/>
      <c r="C482" s="20" t="s">
        <v>22</v>
      </c>
      <c r="D482" s="9">
        <f t="shared" si="151"/>
        <v>0</v>
      </c>
      <c r="E482" s="9"/>
      <c r="F482" s="9"/>
      <c r="G482" s="9"/>
      <c r="H482" s="9"/>
      <c r="I482" s="9"/>
      <c r="J482" s="9"/>
      <c r="K482" s="9">
        <v>0</v>
      </c>
      <c r="L482" s="34"/>
      <c r="M482" s="39"/>
      <c r="N482" s="34"/>
      <c r="O482" s="34"/>
    </row>
    <row r="483" spans="1:15" s="6" customFormat="1" x14ac:dyDescent="0.25">
      <c r="A483" s="41"/>
      <c r="B483" s="47"/>
      <c r="C483" s="20" t="s">
        <v>16</v>
      </c>
      <c r="D483" s="9">
        <f t="shared" si="151"/>
        <v>90872.33</v>
      </c>
      <c r="E483" s="9">
        <v>10152.9</v>
      </c>
      <c r="F483" s="9">
        <v>7559.5</v>
      </c>
      <c r="G483" s="9">
        <v>7766.3</v>
      </c>
      <c r="H483" s="9">
        <v>6649.1</v>
      </c>
      <c r="I483" s="9">
        <v>6380.92</v>
      </c>
      <c r="J483" s="9">
        <v>8577.32</v>
      </c>
      <c r="K483" s="9">
        <v>1449.99</v>
      </c>
      <c r="L483" s="34">
        <v>10793.6</v>
      </c>
      <c r="M483" s="10">
        <v>10677.6</v>
      </c>
      <c r="N483" s="34">
        <v>11036.5</v>
      </c>
      <c r="O483" s="34">
        <v>9828.6</v>
      </c>
    </row>
    <row r="484" spans="1:15" s="6" customFormat="1" ht="30" x14ac:dyDescent="0.25">
      <c r="A484" s="41"/>
      <c r="B484" s="47"/>
      <c r="C484" s="20" t="s">
        <v>17</v>
      </c>
      <c r="D484" s="9">
        <f t="shared" si="151"/>
        <v>9117.08</v>
      </c>
      <c r="E484" s="9">
        <v>543</v>
      </c>
      <c r="F484" s="9">
        <v>543</v>
      </c>
      <c r="G484" s="9">
        <v>543</v>
      </c>
      <c r="H484" s="9">
        <v>543</v>
      </c>
      <c r="I484" s="9">
        <v>534.65</v>
      </c>
      <c r="J484" s="9">
        <v>559</v>
      </c>
      <c r="K484" s="9">
        <v>197.7</v>
      </c>
      <c r="L484" s="9">
        <v>1485.73</v>
      </c>
      <c r="M484" s="9">
        <v>1456</v>
      </c>
      <c r="N484" s="9">
        <v>1448</v>
      </c>
      <c r="O484" s="9">
        <v>1264</v>
      </c>
    </row>
    <row r="485" spans="1:15" s="6" customFormat="1" ht="30" x14ac:dyDescent="0.25">
      <c r="A485" s="42"/>
      <c r="B485" s="48"/>
      <c r="C485" s="20" t="s">
        <v>18</v>
      </c>
      <c r="D485" s="9">
        <f t="shared" si="151"/>
        <v>130971.22</v>
      </c>
      <c r="E485" s="9">
        <v>6718.1</v>
      </c>
      <c r="F485" s="9">
        <v>9161.8799999999992</v>
      </c>
      <c r="G485" s="9">
        <v>9088.0499999999993</v>
      </c>
      <c r="H485" s="9">
        <v>10372.25</v>
      </c>
      <c r="I485" s="9">
        <v>9706.2900000000009</v>
      </c>
      <c r="J485" s="9">
        <v>13215.42</v>
      </c>
      <c r="K485" s="9">
        <v>1821</v>
      </c>
      <c r="L485" s="9">
        <v>17209.23</v>
      </c>
      <c r="M485" s="9">
        <v>17893</v>
      </c>
      <c r="N485" s="9">
        <v>17893</v>
      </c>
      <c r="O485" s="9">
        <v>17893</v>
      </c>
    </row>
    <row r="486" spans="1:15" s="6" customFormat="1" ht="26.25" customHeight="1" x14ac:dyDescent="0.25">
      <c r="A486" s="40" t="s">
        <v>176</v>
      </c>
      <c r="B486" s="43" t="s">
        <v>177</v>
      </c>
      <c r="C486" s="20" t="s">
        <v>14</v>
      </c>
      <c r="D486" s="9">
        <f t="shared" si="151"/>
        <v>1021913.5999999999</v>
      </c>
      <c r="E486" s="9">
        <f t="shared" ref="E486:O486" si="176">E487+E488+E489+E490</f>
        <v>55829.1</v>
      </c>
      <c r="F486" s="9">
        <f t="shared" si="176"/>
        <v>65246.400000000001</v>
      </c>
      <c r="G486" s="9">
        <f t="shared" si="176"/>
        <v>68906.5</v>
      </c>
      <c r="H486" s="9">
        <f t="shared" si="176"/>
        <v>76750</v>
      </c>
      <c r="I486" s="9">
        <f t="shared" si="176"/>
        <v>84606.6</v>
      </c>
      <c r="J486" s="9">
        <f t="shared" si="176"/>
        <v>93821.6</v>
      </c>
      <c r="K486" s="9">
        <f t="shared" si="176"/>
        <v>85912.2</v>
      </c>
      <c r="L486" s="9">
        <f t="shared" si="176"/>
        <v>101500</v>
      </c>
      <c r="M486" s="9">
        <f t="shared" si="176"/>
        <v>124350</v>
      </c>
      <c r="N486" s="9">
        <f t="shared" si="176"/>
        <v>129704.6</v>
      </c>
      <c r="O486" s="9">
        <f t="shared" si="176"/>
        <v>135286.6</v>
      </c>
    </row>
    <row r="487" spans="1:15" s="6" customFormat="1" ht="29.25" customHeight="1" x14ac:dyDescent="0.25">
      <c r="A487" s="41"/>
      <c r="B487" s="44"/>
      <c r="C487" s="20" t="s">
        <v>22</v>
      </c>
      <c r="D487" s="9">
        <f t="shared" ref="D487:D540" si="177">SUM(E487:O487)</f>
        <v>0</v>
      </c>
      <c r="E487" s="9"/>
      <c r="F487" s="9"/>
      <c r="G487" s="9"/>
      <c r="H487" s="9"/>
      <c r="I487" s="9"/>
      <c r="J487" s="9"/>
      <c r="K487" s="9">
        <v>0</v>
      </c>
      <c r="L487" s="34"/>
      <c r="M487" s="39"/>
      <c r="N487" s="34"/>
      <c r="O487" s="34"/>
    </row>
    <row r="488" spans="1:15" s="6" customFormat="1" ht="27" customHeight="1" x14ac:dyDescent="0.25">
      <c r="A488" s="41"/>
      <c r="B488" s="44"/>
      <c r="C488" s="20" t="s">
        <v>16</v>
      </c>
      <c r="D488" s="9">
        <f t="shared" si="177"/>
        <v>518280.3</v>
      </c>
      <c r="E488" s="9">
        <v>30628.1</v>
      </c>
      <c r="F488" s="9">
        <v>33587.4</v>
      </c>
      <c r="G488" s="9">
        <v>35190.6</v>
      </c>
      <c r="H488" s="9">
        <v>38375</v>
      </c>
      <c r="I488" s="9">
        <v>42303.3</v>
      </c>
      <c r="J488" s="9">
        <v>48573.599999999999</v>
      </c>
      <c r="K488" s="9">
        <v>41951.7</v>
      </c>
      <c r="L488" s="9">
        <v>53000</v>
      </c>
      <c r="M488" s="9">
        <v>62175</v>
      </c>
      <c r="N488" s="9">
        <v>64852.3</v>
      </c>
      <c r="O488" s="9">
        <v>67643.3</v>
      </c>
    </row>
    <row r="489" spans="1:15" s="6" customFormat="1" ht="39" customHeight="1" x14ac:dyDescent="0.25">
      <c r="A489" s="41"/>
      <c r="B489" s="44"/>
      <c r="C489" s="20" t="s">
        <v>17</v>
      </c>
      <c r="D489" s="9">
        <f t="shared" si="177"/>
        <v>503633.3</v>
      </c>
      <c r="E489" s="9">
        <v>25201</v>
      </c>
      <c r="F489" s="9">
        <v>31659</v>
      </c>
      <c r="G489" s="9">
        <v>33715.9</v>
      </c>
      <c r="H489" s="9">
        <v>38375</v>
      </c>
      <c r="I489" s="9">
        <v>42303.3</v>
      </c>
      <c r="J489" s="9">
        <v>45248</v>
      </c>
      <c r="K489" s="9">
        <v>43960.5</v>
      </c>
      <c r="L489" s="10">
        <v>48500</v>
      </c>
      <c r="M489" s="10">
        <v>62175</v>
      </c>
      <c r="N489" s="9">
        <v>64852.3</v>
      </c>
      <c r="O489" s="9">
        <v>67643.3</v>
      </c>
    </row>
    <row r="490" spans="1:15" s="6" customFormat="1" ht="41.25" customHeight="1" x14ac:dyDescent="0.25">
      <c r="A490" s="42"/>
      <c r="B490" s="45"/>
      <c r="C490" s="20" t="s">
        <v>18</v>
      </c>
      <c r="D490" s="9">
        <f t="shared" si="177"/>
        <v>0</v>
      </c>
      <c r="E490" s="9"/>
      <c r="F490" s="9"/>
      <c r="G490" s="9"/>
      <c r="H490" s="9"/>
      <c r="I490" s="9"/>
      <c r="J490" s="9"/>
      <c r="K490" s="9">
        <v>0</v>
      </c>
      <c r="L490" s="34"/>
      <c r="M490" s="39"/>
      <c r="N490" s="34"/>
      <c r="O490" s="34"/>
    </row>
    <row r="491" spans="1:15" s="6" customFormat="1" ht="23.25" customHeight="1" x14ac:dyDescent="0.25">
      <c r="A491" s="40" t="s">
        <v>178</v>
      </c>
      <c r="B491" s="43" t="s">
        <v>179</v>
      </c>
      <c r="C491" s="20" t="s">
        <v>14</v>
      </c>
      <c r="D491" s="9">
        <f t="shared" si="177"/>
        <v>2186575.4300000002</v>
      </c>
      <c r="E491" s="9">
        <f t="shared" ref="E491:O491" si="178">E492+E493+E494+E495</f>
        <v>0</v>
      </c>
      <c r="F491" s="9">
        <f t="shared" si="178"/>
        <v>0</v>
      </c>
      <c r="G491" s="9">
        <f t="shared" si="178"/>
        <v>0</v>
      </c>
      <c r="H491" s="9">
        <f t="shared" si="178"/>
        <v>0</v>
      </c>
      <c r="I491" s="9">
        <f t="shared" si="178"/>
        <v>0</v>
      </c>
      <c r="J491" s="9">
        <f t="shared" si="178"/>
        <v>0</v>
      </c>
      <c r="K491" s="9">
        <f t="shared" si="178"/>
        <v>192008.23</v>
      </c>
      <c r="L491" s="9">
        <f t="shared" si="178"/>
        <v>475380</v>
      </c>
      <c r="M491" s="9">
        <f t="shared" si="178"/>
        <v>497769.60000000003</v>
      </c>
      <c r="N491" s="9">
        <f t="shared" si="178"/>
        <v>503108.5</v>
      </c>
      <c r="O491" s="9">
        <f t="shared" si="178"/>
        <v>518309.1</v>
      </c>
    </row>
    <row r="492" spans="1:15" s="6" customFormat="1" ht="28.5" customHeight="1" x14ac:dyDescent="0.25">
      <c r="A492" s="41"/>
      <c r="B492" s="44"/>
      <c r="C492" s="20" t="s">
        <v>22</v>
      </c>
      <c r="D492" s="9">
        <f t="shared" si="177"/>
        <v>1823288.7119999998</v>
      </c>
      <c r="E492" s="9"/>
      <c r="F492" s="9"/>
      <c r="G492" s="9"/>
      <c r="H492" s="9"/>
      <c r="I492" s="9"/>
      <c r="J492" s="9"/>
      <c r="K492" s="9">
        <v>115174.5</v>
      </c>
      <c r="L492" s="10">
        <v>403460.5</v>
      </c>
      <c r="M492" s="10">
        <v>427476.41600000003</v>
      </c>
      <c r="N492" s="10">
        <v>432061.85</v>
      </c>
      <c r="O492" s="10">
        <v>445115.446</v>
      </c>
    </row>
    <row r="493" spans="1:15" s="6" customFormat="1" ht="26.25" customHeight="1" x14ac:dyDescent="0.25">
      <c r="A493" s="41"/>
      <c r="B493" s="44"/>
      <c r="C493" s="20" t="s">
        <v>16</v>
      </c>
      <c r="D493" s="9">
        <f t="shared" si="177"/>
        <v>353456.99800000002</v>
      </c>
      <c r="E493" s="9"/>
      <c r="F493" s="9"/>
      <c r="G493" s="9"/>
      <c r="H493" s="9"/>
      <c r="I493" s="9"/>
      <c r="J493" s="9"/>
      <c r="K493" s="9">
        <v>69872.009999999995</v>
      </c>
      <c r="L493" s="10">
        <v>71199.5</v>
      </c>
      <c r="M493" s="10">
        <v>69589.183999999994</v>
      </c>
      <c r="N493" s="10">
        <v>70335.649999999994</v>
      </c>
      <c r="O493" s="10">
        <v>72460.653999999995</v>
      </c>
    </row>
    <row r="494" spans="1:15" s="6" customFormat="1" ht="39.75" customHeight="1" x14ac:dyDescent="0.25">
      <c r="A494" s="41"/>
      <c r="B494" s="44"/>
      <c r="C494" s="20" t="s">
        <v>17</v>
      </c>
      <c r="D494" s="9">
        <f t="shared" si="177"/>
        <v>9829.7200000000012</v>
      </c>
      <c r="E494" s="9"/>
      <c r="F494" s="9"/>
      <c r="G494" s="9"/>
      <c r="H494" s="9"/>
      <c r="I494" s="9"/>
      <c r="J494" s="9"/>
      <c r="K494" s="9">
        <v>6961.72</v>
      </c>
      <c r="L494" s="10">
        <v>720</v>
      </c>
      <c r="M494" s="10">
        <v>704</v>
      </c>
      <c r="N494" s="10">
        <v>711</v>
      </c>
      <c r="O494" s="10">
        <v>733</v>
      </c>
    </row>
    <row r="495" spans="1:15" s="6" customFormat="1" ht="30" x14ac:dyDescent="0.25">
      <c r="A495" s="42"/>
      <c r="B495" s="45"/>
      <c r="C495" s="20" t="s">
        <v>18</v>
      </c>
      <c r="D495" s="9">
        <f t="shared" si="177"/>
        <v>0</v>
      </c>
      <c r="E495" s="9"/>
      <c r="F495" s="9"/>
      <c r="G495" s="9"/>
      <c r="H495" s="9"/>
      <c r="I495" s="9"/>
      <c r="J495" s="9"/>
      <c r="K495" s="9">
        <v>0</v>
      </c>
      <c r="L495" s="34"/>
      <c r="M495" s="39"/>
      <c r="N495" s="34"/>
      <c r="O495" s="34"/>
    </row>
    <row r="496" spans="1:15" s="6" customFormat="1" ht="33" customHeight="1" x14ac:dyDescent="0.25">
      <c r="A496" s="54" t="s">
        <v>180</v>
      </c>
      <c r="B496" s="46" t="s">
        <v>181</v>
      </c>
      <c r="C496" s="20" t="s">
        <v>14</v>
      </c>
      <c r="D496" s="9">
        <f t="shared" si="177"/>
        <v>0</v>
      </c>
      <c r="E496" s="9">
        <f t="shared" ref="E496:O496" si="179">E497+E498+E499+E500</f>
        <v>0</v>
      </c>
      <c r="F496" s="9">
        <f t="shared" si="179"/>
        <v>0</v>
      </c>
      <c r="G496" s="9">
        <f t="shared" si="179"/>
        <v>0</v>
      </c>
      <c r="H496" s="9">
        <f t="shared" si="179"/>
        <v>0</v>
      </c>
      <c r="I496" s="9">
        <f t="shared" si="179"/>
        <v>0</v>
      </c>
      <c r="J496" s="9">
        <f t="shared" si="179"/>
        <v>0</v>
      </c>
      <c r="K496" s="9">
        <f t="shared" si="179"/>
        <v>0</v>
      </c>
      <c r="L496" s="9">
        <f t="shared" si="179"/>
        <v>0</v>
      </c>
      <c r="M496" s="9">
        <f t="shared" si="179"/>
        <v>0</v>
      </c>
      <c r="N496" s="9">
        <f t="shared" si="179"/>
        <v>0</v>
      </c>
      <c r="O496" s="9">
        <f t="shared" si="179"/>
        <v>0</v>
      </c>
    </row>
    <row r="497" spans="1:15" s="6" customFormat="1" ht="32.25" customHeight="1" x14ac:dyDescent="0.25">
      <c r="A497" s="55"/>
      <c r="B497" s="47"/>
      <c r="C497" s="20" t="s">
        <v>22</v>
      </c>
      <c r="D497" s="9">
        <f t="shared" si="177"/>
        <v>0</v>
      </c>
      <c r="E497" s="9">
        <f>E502</f>
        <v>0</v>
      </c>
      <c r="F497" s="9">
        <f t="shared" ref="F497:O497" si="180">F502</f>
        <v>0</v>
      </c>
      <c r="G497" s="9">
        <f t="shared" si="180"/>
        <v>0</v>
      </c>
      <c r="H497" s="9">
        <f t="shared" si="180"/>
        <v>0</v>
      </c>
      <c r="I497" s="9">
        <f t="shared" si="180"/>
        <v>0</v>
      </c>
      <c r="J497" s="9">
        <f t="shared" si="180"/>
        <v>0</v>
      </c>
      <c r="K497" s="9">
        <f t="shared" si="180"/>
        <v>0</v>
      </c>
      <c r="L497" s="9">
        <f t="shared" si="180"/>
        <v>0</v>
      </c>
      <c r="M497" s="9">
        <f t="shared" si="180"/>
        <v>0</v>
      </c>
      <c r="N497" s="9">
        <f t="shared" si="180"/>
        <v>0</v>
      </c>
      <c r="O497" s="9">
        <f t="shared" si="180"/>
        <v>0</v>
      </c>
    </row>
    <row r="498" spans="1:15" s="6" customFormat="1" ht="23.25" customHeight="1" x14ac:dyDescent="0.25">
      <c r="A498" s="55"/>
      <c r="B498" s="47"/>
      <c r="C498" s="20" t="s">
        <v>16</v>
      </c>
      <c r="D498" s="9">
        <f t="shared" si="177"/>
        <v>0</v>
      </c>
      <c r="E498" s="9">
        <f t="shared" ref="E498:O500" si="181">E503</f>
        <v>0</v>
      </c>
      <c r="F498" s="9">
        <f t="shared" si="181"/>
        <v>0</v>
      </c>
      <c r="G498" s="9">
        <f t="shared" si="181"/>
        <v>0</v>
      </c>
      <c r="H498" s="9">
        <f t="shared" si="181"/>
        <v>0</v>
      </c>
      <c r="I498" s="9">
        <f t="shared" si="181"/>
        <v>0</v>
      </c>
      <c r="J498" s="9">
        <f t="shared" si="181"/>
        <v>0</v>
      </c>
      <c r="K498" s="9">
        <f t="shared" si="181"/>
        <v>0</v>
      </c>
      <c r="L498" s="9">
        <f t="shared" si="181"/>
        <v>0</v>
      </c>
      <c r="M498" s="9">
        <f t="shared" si="181"/>
        <v>0</v>
      </c>
      <c r="N498" s="9">
        <f t="shared" si="181"/>
        <v>0</v>
      </c>
      <c r="O498" s="9">
        <f t="shared" si="181"/>
        <v>0</v>
      </c>
    </row>
    <row r="499" spans="1:15" s="6" customFormat="1" ht="51" customHeight="1" x14ac:dyDescent="0.25">
      <c r="A499" s="55"/>
      <c r="B499" s="47"/>
      <c r="C499" s="20" t="s">
        <v>17</v>
      </c>
      <c r="D499" s="9">
        <f t="shared" si="177"/>
        <v>0</v>
      </c>
      <c r="E499" s="9">
        <f t="shared" si="181"/>
        <v>0</v>
      </c>
      <c r="F499" s="9">
        <f t="shared" si="181"/>
        <v>0</v>
      </c>
      <c r="G499" s="9">
        <f t="shared" si="181"/>
        <v>0</v>
      </c>
      <c r="H499" s="9">
        <f t="shared" si="181"/>
        <v>0</v>
      </c>
      <c r="I499" s="9">
        <f t="shared" si="181"/>
        <v>0</v>
      </c>
      <c r="J499" s="9">
        <f t="shared" si="181"/>
        <v>0</v>
      </c>
      <c r="K499" s="9">
        <f t="shared" si="181"/>
        <v>0</v>
      </c>
      <c r="L499" s="9">
        <f t="shared" si="181"/>
        <v>0</v>
      </c>
      <c r="M499" s="9">
        <f t="shared" si="181"/>
        <v>0</v>
      </c>
      <c r="N499" s="9">
        <f t="shared" si="181"/>
        <v>0</v>
      </c>
      <c r="O499" s="9">
        <f t="shared" si="181"/>
        <v>0</v>
      </c>
    </row>
    <row r="500" spans="1:15" s="6" customFormat="1" ht="30" x14ac:dyDescent="0.25">
      <c r="A500" s="56"/>
      <c r="B500" s="48"/>
      <c r="C500" s="20" t="s">
        <v>18</v>
      </c>
      <c r="D500" s="9">
        <f t="shared" si="177"/>
        <v>0</v>
      </c>
      <c r="E500" s="9">
        <f t="shared" si="181"/>
        <v>0</v>
      </c>
      <c r="F500" s="9">
        <f t="shared" si="181"/>
        <v>0</v>
      </c>
      <c r="G500" s="9">
        <f t="shared" si="181"/>
        <v>0</v>
      </c>
      <c r="H500" s="9">
        <f t="shared" si="181"/>
        <v>0</v>
      </c>
      <c r="I500" s="9">
        <f t="shared" si="181"/>
        <v>0</v>
      </c>
      <c r="J500" s="9">
        <f t="shared" si="181"/>
        <v>0</v>
      </c>
      <c r="K500" s="9">
        <f t="shared" si="181"/>
        <v>0</v>
      </c>
      <c r="L500" s="9">
        <f t="shared" si="181"/>
        <v>0</v>
      </c>
      <c r="M500" s="9">
        <f t="shared" si="181"/>
        <v>0</v>
      </c>
      <c r="N500" s="9">
        <f t="shared" si="181"/>
        <v>0</v>
      </c>
      <c r="O500" s="9">
        <f t="shared" si="181"/>
        <v>0</v>
      </c>
    </row>
    <row r="501" spans="1:15" s="6" customFormat="1" x14ac:dyDescent="0.25">
      <c r="A501" s="40" t="s">
        <v>182</v>
      </c>
      <c r="B501" s="43" t="s">
        <v>183</v>
      </c>
      <c r="C501" s="20" t="s">
        <v>14</v>
      </c>
      <c r="D501" s="9">
        <f t="shared" si="177"/>
        <v>0</v>
      </c>
      <c r="E501" s="9">
        <f t="shared" ref="E501:O501" si="182">E502+E503+E504+E505</f>
        <v>0</v>
      </c>
      <c r="F501" s="9">
        <f t="shared" si="182"/>
        <v>0</v>
      </c>
      <c r="G501" s="9">
        <f t="shared" si="182"/>
        <v>0</v>
      </c>
      <c r="H501" s="9">
        <f t="shared" si="182"/>
        <v>0</v>
      </c>
      <c r="I501" s="9">
        <f t="shared" si="182"/>
        <v>0</v>
      </c>
      <c r="J501" s="9">
        <f t="shared" si="182"/>
        <v>0</v>
      </c>
      <c r="K501" s="9">
        <f t="shared" si="182"/>
        <v>0</v>
      </c>
      <c r="L501" s="9">
        <f t="shared" si="182"/>
        <v>0</v>
      </c>
      <c r="M501" s="9">
        <f t="shared" si="182"/>
        <v>0</v>
      </c>
      <c r="N501" s="9">
        <f t="shared" si="182"/>
        <v>0</v>
      </c>
      <c r="O501" s="9">
        <f t="shared" si="182"/>
        <v>0</v>
      </c>
    </row>
    <row r="502" spans="1:15" s="6" customFormat="1" x14ac:dyDescent="0.25">
      <c r="A502" s="41"/>
      <c r="B502" s="44"/>
      <c r="C502" s="20" t="s">
        <v>22</v>
      </c>
      <c r="D502" s="9">
        <f t="shared" si="177"/>
        <v>0</v>
      </c>
      <c r="E502" s="9"/>
      <c r="F502" s="9"/>
      <c r="G502" s="9"/>
      <c r="H502" s="9"/>
      <c r="I502" s="9"/>
      <c r="J502" s="9"/>
      <c r="K502" s="9"/>
      <c r="L502" s="34"/>
      <c r="M502" s="39"/>
      <c r="N502" s="34"/>
      <c r="O502" s="34"/>
    </row>
    <row r="503" spans="1:15" s="6" customFormat="1" x14ac:dyDescent="0.25">
      <c r="A503" s="41"/>
      <c r="B503" s="44"/>
      <c r="C503" s="20" t="s">
        <v>16</v>
      </c>
      <c r="D503" s="9">
        <f t="shared" si="177"/>
        <v>0</v>
      </c>
      <c r="E503" s="9"/>
      <c r="F503" s="9"/>
      <c r="G503" s="9"/>
      <c r="H503" s="9"/>
      <c r="I503" s="9"/>
      <c r="J503" s="9"/>
      <c r="K503" s="9"/>
      <c r="L503" s="34"/>
      <c r="M503" s="39"/>
      <c r="N503" s="34"/>
      <c r="O503" s="34"/>
    </row>
    <row r="504" spans="1:15" s="6" customFormat="1" ht="30" x14ac:dyDescent="0.25">
      <c r="A504" s="41"/>
      <c r="B504" s="44"/>
      <c r="C504" s="20" t="s">
        <v>17</v>
      </c>
      <c r="D504" s="9">
        <f t="shared" si="177"/>
        <v>0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  <c r="J504" s="9">
        <v>0</v>
      </c>
      <c r="K504" s="9">
        <v>0</v>
      </c>
      <c r="L504" s="9">
        <v>0</v>
      </c>
      <c r="M504" s="9">
        <v>0</v>
      </c>
      <c r="N504" s="9">
        <v>0</v>
      </c>
      <c r="O504" s="9">
        <v>0</v>
      </c>
    </row>
    <row r="505" spans="1:15" s="6" customFormat="1" ht="30" x14ac:dyDescent="0.25">
      <c r="A505" s="42"/>
      <c r="B505" s="45"/>
      <c r="C505" s="20" t="s">
        <v>18</v>
      </c>
      <c r="D505" s="9">
        <f t="shared" si="177"/>
        <v>0</v>
      </c>
      <c r="E505" s="9"/>
      <c r="F505" s="9"/>
      <c r="G505" s="9"/>
      <c r="H505" s="9"/>
      <c r="I505" s="9"/>
      <c r="J505" s="9"/>
      <c r="K505" s="9"/>
      <c r="L505" s="34"/>
      <c r="M505" s="39"/>
      <c r="N505" s="34"/>
      <c r="O505" s="34"/>
    </row>
    <row r="506" spans="1:15" s="6" customFormat="1" x14ac:dyDescent="0.25">
      <c r="A506" s="40" t="s">
        <v>184</v>
      </c>
      <c r="B506" s="43" t="s">
        <v>185</v>
      </c>
      <c r="C506" s="20" t="s">
        <v>14</v>
      </c>
      <c r="D506" s="9">
        <f t="shared" si="177"/>
        <v>10573876.899999999</v>
      </c>
      <c r="E506" s="9">
        <f t="shared" ref="E506:O506" si="183">E507+E508+E509+E510</f>
        <v>385850</v>
      </c>
      <c r="F506" s="9">
        <f t="shared" si="183"/>
        <v>427704.1</v>
      </c>
      <c r="G506" s="9">
        <f t="shared" si="183"/>
        <v>231297.3</v>
      </c>
      <c r="H506" s="9">
        <f t="shared" si="183"/>
        <v>1288092.7800000003</v>
      </c>
      <c r="I506" s="9">
        <f t="shared" si="183"/>
        <v>663514.87</v>
      </c>
      <c r="J506" s="9">
        <f t="shared" si="183"/>
        <v>340607</v>
      </c>
      <c r="K506" s="9">
        <f t="shared" si="183"/>
        <v>367842.3</v>
      </c>
      <c r="L506" s="9">
        <f t="shared" si="183"/>
        <v>62220</v>
      </c>
      <c r="M506" s="9">
        <f t="shared" si="183"/>
        <v>312399.5</v>
      </c>
      <c r="N506" s="9">
        <f t="shared" si="183"/>
        <v>1385915.7</v>
      </c>
      <c r="O506" s="9">
        <f t="shared" si="183"/>
        <v>5108433.3499999996</v>
      </c>
    </row>
    <row r="507" spans="1:15" s="6" customFormat="1" x14ac:dyDescent="0.25">
      <c r="A507" s="41"/>
      <c r="B507" s="44"/>
      <c r="C507" s="20" t="s">
        <v>22</v>
      </c>
      <c r="D507" s="9">
        <f t="shared" si="177"/>
        <v>1652476.2000000002</v>
      </c>
      <c r="E507" s="9">
        <f t="shared" ref="E507:O507" si="184">E512+E587+E592+E657+E667</f>
        <v>94370</v>
      </c>
      <c r="F507" s="9">
        <f t="shared" si="184"/>
        <v>0</v>
      </c>
      <c r="G507" s="9">
        <f t="shared" si="184"/>
        <v>0</v>
      </c>
      <c r="H507" s="9">
        <f t="shared" si="184"/>
        <v>776106.20000000007</v>
      </c>
      <c r="I507" s="9">
        <f t="shared" si="184"/>
        <v>100000</v>
      </c>
      <c r="J507" s="9">
        <f t="shared" si="184"/>
        <v>0</v>
      </c>
      <c r="K507" s="9">
        <f t="shared" si="184"/>
        <v>0</v>
      </c>
      <c r="L507" s="9">
        <f t="shared" si="184"/>
        <v>0</v>
      </c>
      <c r="M507" s="9">
        <f t="shared" si="184"/>
        <v>0</v>
      </c>
      <c r="N507" s="9">
        <f t="shared" si="184"/>
        <v>0</v>
      </c>
      <c r="O507" s="9">
        <f t="shared" si="184"/>
        <v>682000</v>
      </c>
    </row>
    <row r="508" spans="1:15" s="6" customFormat="1" x14ac:dyDescent="0.25">
      <c r="A508" s="41"/>
      <c r="B508" s="44"/>
      <c r="C508" s="20" t="s">
        <v>16</v>
      </c>
      <c r="D508" s="9">
        <f t="shared" si="177"/>
        <v>6019607.54</v>
      </c>
      <c r="E508" s="9">
        <f t="shared" ref="E508:O508" si="185">E513+E588+E593+E658+E668</f>
        <v>156049</v>
      </c>
      <c r="F508" s="9">
        <f t="shared" si="185"/>
        <v>0</v>
      </c>
      <c r="G508" s="9">
        <f t="shared" si="185"/>
        <v>20074.3</v>
      </c>
      <c r="H508" s="9">
        <f t="shared" si="185"/>
        <v>354171</v>
      </c>
      <c r="I508" s="9">
        <f t="shared" si="185"/>
        <v>389897.77</v>
      </c>
      <c r="J508" s="9">
        <f t="shared" si="185"/>
        <v>236663.8</v>
      </c>
      <c r="K508" s="9">
        <f t="shared" si="185"/>
        <v>265573.8</v>
      </c>
      <c r="L508" s="9">
        <f t="shared" si="185"/>
        <v>59680</v>
      </c>
      <c r="M508" s="9">
        <f t="shared" si="185"/>
        <v>229926</v>
      </c>
      <c r="N508" s="9">
        <f t="shared" si="185"/>
        <v>1025944.6699999999</v>
      </c>
      <c r="O508" s="9">
        <f t="shared" si="185"/>
        <v>3281627.2</v>
      </c>
    </row>
    <row r="509" spans="1:15" s="6" customFormat="1" ht="30" x14ac:dyDescent="0.25">
      <c r="A509" s="41"/>
      <c r="B509" s="44"/>
      <c r="C509" s="20" t="s">
        <v>17</v>
      </c>
      <c r="D509" s="9">
        <f t="shared" si="177"/>
        <v>2901793.16</v>
      </c>
      <c r="E509" s="9">
        <f t="shared" ref="E509:O509" si="186">E514+E589+E594+E659+E669</f>
        <v>135431</v>
      </c>
      <c r="F509" s="9">
        <f t="shared" si="186"/>
        <v>427704.1</v>
      </c>
      <c r="G509" s="9">
        <f t="shared" si="186"/>
        <v>211223</v>
      </c>
      <c r="H509" s="9">
        <f t="shared" si="186"/>
        <v>157815.58000000002</v>
      </c>
      <c r="I509" s="9">
        <f t="shared" si="186"/>
        <v>173617.1</v>
      </c>
      <c r="J509" s="9">
        <f t="shared" si="186"/>
        <v>103943.20000000001</v>
      </c>
      <c r="K509" s="9">
        <f t="shared" si="186"/>
        <v>102268.5</v>
      </c>
      <c r="L509" s="9">
        <f t="shared" si="186"/>
        <v>2540</v>
      </c>
      <c r="M509" s="9">
        <f t="shared" si="186"/>
        <v>82473.5</v>
      </c>
      <c r="N509" s="9">
        <f t="shared" si="186"/>
        <v>359971.03</v>
      </c>
      <c r="O509" s="9">
        <f t="shared" si="186"/>
        <v>1144806.1499999999</v>
      </c>
    </row>
    <row r="510" spans="1:15" s="6" customFormat="1" ht="30" x14ac:dyDescent="0.25">
      <c r="A510" s="42"/>
      <c r="B510" s="45"/>
      <c r="C510" s="20" t="s">
        <v>18</v>
      </c>
      <c r="D510" s="9">
        <f t="shared" si="177"/>
        <v>0</v>
      </c>
      <c r="E510" s="9">
        <f t="shared" ref="E510:O510" si="187">E515+E590+E595+E660+E670</f>
        <v>0</v>
      </c>
      <c r="F510" s="9">
        <f t="shared" si="187"/>
        <v>0</v>
      </c>
      <c r="G510" s="9">
        <f t="shared" si="187"/>
        <v>0</v>
      </c>
      <c r="H510" s="9">
        <f t="shared" si="187"/>
        <v>0</v>
      </c>
      <c r="I510" s="9">
        <f t="shared" si="187"/>
        <v>0</v>
      </c>
      <c r="J510" s="9">
        <f t="shared" si="187"/>
        <v>0</v>
      </c>
      <c r="K510" s="9">
        <f t="shared" si="187"/>
        <v>0</v>
      </c>
      <c r="L510" s="9">
        <f t="shared" si="187"/>
        <v>0</v>
      </c>
      <c r="M510" s="9">
        <f t="shared" si="187"/>
        <v>0</v>
      </c>
      <c r="N510" s="9">
        <f t="shared" si="187"/>
        <v>0</v>
      </c>
      <c r="O510" s="9">
        <f t="shared" si="187"/>
        <v>0</v>
      </c>
    </row>
    <row r="511" spans="1:15" s="6" customFormat="1" x14ac:dyDescent="0.25">
      <c r="A511" s="40" t="s">
        <v>186</v>
      </c>
      <c r="B511" s="43" t="s">
        <v>187</v>
      </c>
      <c r="C511" s="20" t="s">
        <v>14</v>
      </c>
      <c r="D511" s="9">
        <f t="shared" si="177"/>
        <v>6975976.1500000004</v>
      </c>
      <c r="E511" s="9">
        <f t="shared" ref="E511:O511" si="188">E512+E513+E514+E515</f>
        <v>297588</v>
      </c>
      <c r="F511" s="9">
        <f t="shared" si="188"/>
        <v>427704.1</v>
      </c>
      <c r="G511" s="9">
        <f t="shared" si="188"/>
        <v>221018.3</v>
      </c>
      <c r="H511" s="9">
        <f t="shared" si="188"/>
        <v>1069903.8</v>
      </c>
      <c r="I511" s="9">
        <f t="shared" si="188"/>
        <v>499609</v>
      </c>
      <c r="J511" s="9">
        <f t="shared" si="188"/>
        <v>0</v>
      </c>
      <c r="K511" s="9">
        <f t="shared" si="188"/>
        <v>0</v>
      </c>
      <c r="L511" s="9">
        <f t="shared" si="188"/>
        <v>0</v>
      </c>
      <c r="M511" s="9">
        <f t="shared" si="188"/>
        <v>0</v>
      </c>
      <c r="N511" s="9">
        <f t="shared" si="188"/>
        <v>382370.89999999997</v>
      </c>
      <c r="O511" s="9">
        <f t="shared" si="188"/>
        <v>4077782.05</v>
      </c>
    </row>
    <row r="512" spans="1:15" s="6" customFormat="1" x14ac:dyDescent="0.25">
      <c r="A512" s="41"/>
      <c r="B512" s="44"/>
      <c r="C512" s="20" t="s">
        <v>22</v>
      </c>
      <c r="D512" s="9">
        <f t="shared" si="177"/>
        <v>1573260.4</v>
      </c>
      <c r="E512" s="9">
        <f t="shared" ref="E512:M512" si="189">E517+E522+E527+E532+E542+E547</f>
        <v>94370</v>
      </c>
      <c r="F512" s="9">
        <f t="shared" si="189"/>
        <v>0</v>
      </c>
      <c r="G512" s="9">
        <f t="shared" si="189"/>
        <v>0</v>
      </c>
      <c r="H512" s="9">
        <f t="shared" si="189"/>
        <v>696890.4</v>
      </c>
      <c r="I512" s="9">
        <f t="shared" si="189"/>
        <v>100000</v>
      </c>
      <c r="J512" s="9">
        <f t="shared" si="189"/>
        <v>0</v>
      </c>
      <c r="K512" s="9">
        <f t="shared" si="189"/>
        <v>0</v>
      </c>
      <c r="L512" s="9">
        <f t="shared" si="189"/>
        <v>0</v>
      </c>
      <c r="M512" s="9">
        <f t="shared" si="189"/>
        <v>0</v>
      </c>
      <c r="N512" s="9">
        <f>N517+N522+N527+N532+N542+N547+N552+N557+N562+N567+N572+N577+N582+N537</f>
        <v>0</v>
      </c>
      <c r="O512" s="9">
        <f>O517+O522+O527+O532+O542+O547+O552+O557+O562+O567+O572+O577+O582+O537</f>
        <v>682000</v>
      </c>
    </row>
    <row r="513" spans="1:15" s="6" customFormat="1" x14ac:dyDescent="0.25">
      <c r="A513" s="41"/>
      <c r="B513" s="44"/>
      <c r="C513" s="20" t="s">
        <v>16</v>
      </c>
      <c r="D513" s="9">
        <f t="shared" si="177"/>
        <v>3498628.58</v>
      </c>
      <c r="E513" s="9">
        <f t="shared" ref="E513:M513" si="190">E518+E523+E528+E533+E543+E548</f>
        <v>112802</v>
      </c>
      <c r="F513" s="9">
        <f t="shared" si="190"/>
        <v>0</v>
      </c>
      <c r="G513" s="9">
        <f t="shared" si="190"/>
        <v>13074.3</v>
      </c>
      <c r="H513" s="9">
        <f t="shared" si="190"/>
        <v>294190.3</v>
      </c>
      <c r="I513" s="9">
        <f t="shared" si="190"/>
        <v>280552</v>
      </c>
      <c r="J513" s="9">
        <f t="shared" si="190"/>
        <v>0</v>
      </c>
      <c r="K513" s="9">
        <f t="shared" si="190"/>
        <v>0</v>
      </c>
      <c r="L513" s="9">
        <f t="shared" si="190"/>
        <v>0</v>
      </c>
      <c r="M513" s="9">
        <f t="shared" si="190"/>
        <v>0</v>
      </c>
      <c r="N513" s="9">
        <f t="shared" ref="N513:O515" si="191">N518+N523+N528+N533+N543+N548+N553+N558+N563+N568+N573+N578+N583+N538</f>
        <v>285248.64999999997</v>
      </c>
      <c r="O513" s="9">
        <f t="shared" si="191"/>
        <v>2512761.33</v>
      </c>
    </row>
    <row r="514" spans="1:15" s="6" customFormat="1" ht="30" x14ac:dyDescent="0.25">
      <c r="A514" s="41"/>
      <c r="B514" s="44"/>
      <c r="C514" s="20" t="s">
        <v>17</v>
      </c>
      <c r="D514" s="9">
        <f t="shared" si="177"/>
        <v>1904087.17</v>
      </c>
      <c r="E514" s="9">
        <f t="shared" ref="E514:M514" si="192">E519+E524+E529+E534+E544+E549</f>
        <v>90416</v>
      </c>
      <c r="F514" s="9">
        <f t="shared" si="192"/>
        <v>427704.1</v>
      </c>
      <c r="G514" s="9">
        <f t="shared" si="192"/>
        <v>207944</v>
      </c>
      <c r="H514" s="9">
        <f t="shared" si="192"/>
        <v>78823.100000000006</v>
      </c>
      <c r="I514" s="9">
        <f t="shared" si="192"/>
        <v>119057</v>
      </c>
      <c r="J514" s="9">
        <f t="shared" si="192"/>
        <v>0</v>
      </c>
      <c r="K514" s="9">
        <f t="shared" si="192"/>
        <v>0</v>
      </c>
      <c r="L514" s="9">
        <f t="shared" si="192"/>
        <v>0</v>
      </c>
      <c r="M514" s="9">
        <f t="shared" si="192"/>
        <v>0</v>
      </c>
      <c r="N514" s="9">
        <f t="shared" si="191"/>
        <v>97122.25</v>
      </c>
      <c r="O514" s="9">
        <f t="shared" si="191"/>
        <v>883020.72</v>
      </c>
    </row>
    <row r="515" spans="1:15" s="6" customFormat="1" ht="30" x14ac:dyDescent="0.25">
      <c r="A515" s="42"/>
      <c r="B515" s="45"/>
      <c r="C515" s="20" t="s">
        <v>18</v>
      </c>
      <c r="D515" s="9">
        <f t="shared" si="177"/>
        <v>0</v>
      </c>
      <c r="E515" s="9">
        <f t="shared" ref="E515:M515" si="193">E520+E525+E530+E535+E545+E550</f>
        <v>0</v>
      </c>
      <c r="F515" s="9">
        <f t="shared" si="193"/>
        <v>0</v>
      </c>
      <c r="G515" s="9">
        <f t="shared" si="193"/>
        <v>0</v>
      </c>
      <c r="H515" s="9">
        <f t="shared" si="193"/>
        <v>0</v>
      </c>
      <c r="I515" s="9">
        <f t="shared" si="193"/>
        <v>0</v>
      </c>
      <c r="J515" s="9">
        <f t="shared" si="193"/>
        <v>0</v>
      </c>
      <c r="K515" s="9">
        <f t="shared" si="193"/>
        <v>0</v>
      </c>
      <c r="L515" s="9">
        <f t="shared" si="193"/>
        <v>0</v>
      </c>
      <c r="M515" s="9">
        <f t="shared" si="193"/>
        <v>0</v>
      </c>
      <c r="N515" s="9">
        <f t="shared" si="191"/>
        <v>0</v>
      </c>
      <c r="O515" s="9">
        <f t="shared" si="191"/>
        <v>0</v>
      </c>
    </row>
    <row r="516" spans="1:15" s="6" customFormat="1" x14ac:dyDescent="0.25">
      <c r="A516" s="40" t="s">
        <v>188</v>
      </c>
      <c r="B516" s="43" t="s">
        <v>189</v>
      </c>
      <c r="C516" s="20" t="s">
        <v>14</v>
      </c>
      <c r="D516" s="9">
        <f t="shared" si="177"/>
        <v>639794.5</v>
      </c>
      <c r="E516" s="9">
        <f t="shared" ref="E516:O516" si="194">E517+E518+E519+E520</f>
        <v>279487</v>
      </c>
      <c r="F516" s="9">
        <f t="shared" si="194"/>
        <v>167225.29999999999</v>
      </c>
      <c r="G516" s="9">
        <f t="shared" si="194"/>
        <v>193082.2</v>
      </c>
      <c r="H516" s="9">
        <f t="shared" si="194"/>
        <v>0</v>
      </c>
      <c r="I516" s="9">
        <f t="shared" si="194"/>
        <v>0</v>
      </c>
      <c r="J516" s="9">
        <f t="shared" si="194"/>
        <v>0</v>
      </c>
      <c r="K516" s="9">
        <f t="shared" si="194"/>
        <v>0</v>
      </c>
      <c r="L516" s="9">
        <f t="shared" si="194"/>
        <v>0</v>
      </c>
      <c r="M516" s="9">
        <f t="shared" si="194"/>
        <v>0</v>
      </c>
      <c r="N516" s="9">
        <f t="shared" si="194"/>
        <v>0</v>
      </c>
      <c r="O516" s="9">
        <f t="shared" si="194"/>
        <v>0</v>
      </c>
    </row>
    <row r="517" spans="1:15" s="6" customFormat="1" ht="26.25" customHeight="1" x14ac:dyDescent="0.25">
      <c r="A517" s="41"/>
      <c r="B517" s="44"/>
      <c r="C517" s="20" t="s">
        <v>22</v>
      </c>
      <c r="D517" s="9">
        <f t="shared" si="177"/>
        <v>94370</v>
      </c>
      <c r="E517" s="9">
        <v>94370</v>
      </c>
      <c r="F517" s="9"/>
      <c r="G517" s="9"/>
      <c r="H517" s="9"/>
      <c r="I517" s="9"/>
      <c r="J517" s="9"/>
      <c r="K517" s="9"/>
      <c r="L517" s="34"/>
      <c r="M517" s="39"/>
      <c r="N517" s="34"/>
      <c r="O517" s="34"/>
    </row>
    <row r="518" spans="1:15" s="6" customFormat="1" ht="24.75" customHeight="1" x14ac:dyDescent="0.25">
      <c r="A518" s="41"/>
      <c r="B518" s="44"/>
      <c r="C518" s="20" t="s">
        <v>16</v>
      </c>
      <c r="D518" s="9">
        <f t="shared" si="177"/>
        <v>103002</v>
      </c>
      <c r="E518" s="9">
        <v>103002</v>
      </c>
      <c r="F518" s="9"/>
      <c r="G518" s="9"/>
      <c r="H518" s="9"/>
      <c r="I518" s="9"/>
      <c r="J518" s="9"/>
      <c r="K518" s="9"/>
      <c r="L518" s="34"/>
      <c r="M518" s="39"/>
      <c r="N518" s="34"/>
      <c r="O518" s="34"/>
    </row>
    <row r="519" spans="1:15" s="6" customFormat="1" ht="30" x14ac:dyDescent="0.25">
      <c r="A519" s="41"/>
      <c r="B519" s="44"/>
      <c r="C519" s="20" t="s">
        <v>17</v>
      </c>
      <c r="D519" s="9">
        <f t="shared" si="177"/>
        <v>442422.5</v>
      </c>
      <c r="E519" s="9">
        <v>82115</v>
      </c>
      <c r="F519" s="9">
        <v>167225.29999999999</v>
      </c>
      <c r="G519" s="9">
        <v>193082.2</v>
      </c>
      <c r="H519" s="9"/>
      <c r="I519" s="9"/>
      <c r="J519" s="9"/>
      <c r="K519" s="9"/>
      <c r="L519" s="34"/>
      <c r="M519" s="39"/>
      <c r="N519" s="34"/>
      <c r="O519" s="34"/>
    </row>
    <row r="520" spans="1:15" s="6" customFormat="1" ht="30" x14ac:dyDescent="0.25">
      <c r="A520" s="42"/>
      <c r="B520" s="45"/>
      <c r="C520" s="20" t="s">
        <v>18</v>
      </c>
      <c r="D520" s="9">
        <f t="shared" si="177"/>
        <v>0</v>
      </c>
      <c r="E520" s="9"/>
      <c r="F520" s="9"/>
      <c r="G520" s="9"/>
      <c r="H520" s="9"/>
      <c r="I520" s="9"/>
      <c r="J520" s="9"/>
      <c r="K520" s="9"/>
      <c r="L520" s="34"/>
      <c r="M520" s="39"/>
      <c r="N520" s="34"/>
      <c r="O520" s="34"/>
    </row>
    <row r="521" spans="1:15" s="6" customFormat="1" x14ac:dyDescent="0.25">
      <c r="A521" s="40" t="s">
        <v>190</v>
      </c>
      <c r="B521" s="43" t="s">
        <v>191</v>
      </c>
      <c r="C521" s="20" t="s">
        <v>14</v>
      </c>
      <c r="D521" s="9">
        <f t="shared" si="177"/>
        <v>278579.8</v>
      </c>
      <c r="E521" s="9">
        <f t="shared" ref="E521:O521" si="195">E522+E523+E524+E525</f>
        <v>18101</v>
      </c>
      <c r="F521" s="9">
        <f t="shared" si="195"/>
        <v>260478.8</v>
      </c>
      <c r="G521" s="9">
        <f t="shared" si="195"/>
        <v>0</v>
      </c>
      <c r="H521" s="9">
        <f t="shared" si="195"/>
        <v>0</v>
      </c>
      <c r="I521" s="9">
        <f t="shared" si="195"/>
        <v>0</v>
      </c>
      <c r="J521" s="9">
        <f t="shared" si="195"/>
        <v>0</v>
      </c>
      <c r="K521" s="9">
        <f t="shared" si="195"/>
        <v>0</v>
      </c>
      <c r="L521" s="9">
        <f t="shared" si="195"/>
        <v>0</v>
      </c>
      <c r="M521" s="9">
        <f t="shared" si="195"/>
        <v>0</v>
      </c>
      <c r="N521" s="9">
        <f t="shared" si="195"/>
        <v>0</v>
      </c>
      <c r="O521" s="9">
        <f t="shared" si="195"/>
        <v>0</v>
      </c>
    </row>
    <row r="522" spans="1:15" s="6" customFormat="1" x14ac:dyDescent="0.25">
      <c r="A522" s="41"/>
      <c r="B522" s="44"/>
      <c r="C522" s="20" t="s">
        <v>22</v>
      </c>
      <c r="D522" s="9">
        <f t="shared" si="177"/>
        <v>0</v>
      </c>
      <c r="E522" s="9"/>
      <c r="F522" s="9"/>
      <c r="G522" s="9"/>
      <c r="H522" s="9"/>
      <c r="I522" s="9"/>
      <c r="J522" s="9"/>
      <c r="K522" s="9"/>
      <c r="L522" s="34"/>
      <c r="M522" s="39"/>
      <c r="N522" s="34"/>
      <c r="O522" s="34"/>
    </row>
    <row r="523" spans="1:15" s="6" customFormat="1" x14ac:dyDescent="0.25">
      <c r="A523" s="41"/>
      <c r="B523" s="44"/>
      <c r="C523" s="20" t="s">
        <v>16</v>
      </c>
      <c r="D523" s="9">
        <f t="shared" si="177"/>
        <v>9800</v>
      </c>
      <c r="E523" s="9">
        <v>9800</v>
      </c>
      <c r="F523" s="9"/>
      <c r="G523" s="9"/>
      <c r="H523" s="9"/>
      <c r="I523" s="9"/>
      <c r="J523" s="9"/>
      <c r="K523" s="9"/>
      <c r="L523" s="34"/>
      <c r="M523" s="39"/>
      <c r="N523" s="34"/>
      <c r="O523" s="34"/>
    </row>
    <row r="524" spans="1:15" s="6" customFormat="1" ht="30" x14ac:dyDescent="0.25">
      <c r="A524" s="41"/>
      <c r="B524" s="44"/>
      <c r="C524" s="20" t="s">
        <v>17</v>
      </c>
      <c r="D524" s="9">
        <f t="shared" si="177"/>
        <v>268779.8</v>
      </c>
      <c r="E524" s="9">
        <v>8301</v>
      </c>
      <c r="F524" s="9">
        <v>260478.8</v>
      </c>
      <c r="G524" s="9"/>
      <c r="H524" s="9"/>
      <c r="I524" s="9"/>
      <c r="J524" s="9"/>
      <c r="K524" s="9"/>
      <c r="L524" s="34"/>
      <c r="M524" s="39"/>
      <c r="N524" s="34"/>
      <c r="O524" s="34"/>
    </row>
    <row r="525" spans="1:15" s="6" customFormat="1" ht="30" x14ac:dyDescent="0.25">
      <c r="A525" s="42"/>
      <c r="B525" s="45"/>
      <c r="C525" s="20" t="s">
        <v>18</v>
      </c>
      <c r="D525" s="9">
        <f t="shared" si="177"/>
        <v>0</v>
      </c>
      <c r="E525" s="9"/>
      <c r="F525" s="9"/>
      <c r="G525" s="9"/>
      <c r="H525" s="9"/>
      <c r="I525" s="9"/>
      <c r="J525" s="9"/>
      <c r="K525" s="9"/>
      <c r="L525" s="34"/>
      <c r="M525" s="39"/>
      <c r="N525" s="34"/>
      <c r="O525" s="34"/>
    </row>
    <row r="526" spans="1:15" s="6" customFormat="1" x14ac:dyDescent="0.25">
      <c r="A526" s="40" t="s">
        <v>192</v>
      </c>
      <c r="B526" s="43" t="s">
        <v>193</v>
      </c>
      <c r="C526" s="20" t="s">
        <v>14</v>
      </c>
      <c r="D526" s="9">
        <f t="shared" si="177"/>
        <v>773123.1</v>
      </c>
      <c r="E526" s="9">
        <f t="shared" ref="E526:O526" si="196">E527+E528+E529+E530</f>
        <v>0</v>
      </c>
      <c r="F526" s="9">
        <f t="shared" si="196"/>
        <v>0</v>
      </c>
      <c r="G526" s="9">
        <f t="shared" si="196"/>
        <v>27936.1</v>
      </c>
      <c r="H526" s="9">
        <f t="shared" si="196"/>
        <v>737734</v>
      </c>
      <c r="I526" s="9">
        <f t="shared" si="196"/>
        <v>7453</v>
      </c>
      <c r="J526" s="9">
        <f t="shared" si="196"/>
        <v>0</v>
      </c>
      <c r="K526" s="9">
        <f t="shared" si="196"/>
        <v>0</v>
      </c>
      <c r="L526" s="9">
        <f t="shared" si="196"/>
        <v>0</v>
      </c>
      <c r="M526" s="9">
        <f t="shared" si="196"/>
        <v>0</v>
      </c>
      <c r="N526" s="9">
        <f t="shared" si="196"/>
        <v>0</v>
      </c>
      <c r="O526" s="9">
        <f t="shared" si="196"/>
        <v>0</v>
      </c>
    </row>
    <row r="527" spans="1:15" s="6" customFormat="1" x14ac:dyDescent="0.25">
      <c r="A527" s="41"/>
      <c r="B527" s="44"/>
      <c r="C527" s="20" t="s">
        <v>22</v>
      </c>
      <c r="D527" s="9">
        <f t="shared" si="177"/>
        <v>481476.5</v>
      </c>
      <c r="E527" s="9"/>
      <c r="F527" s="9">
        <v>0</v>
      </c>
      <c r="G527" s="9"/>
      <c r="H527" s="9">
        <v>481476.5</v>
      </c>
      <c r="I527" s="9"/>
      <c r="J527" s="9"/>
      <c r="K527" s="9"/>
      <c r="L527" s="34"/>
      <c r="M527" s="39"/>
      <c r="N527" s="34"/>
      <c r="O527" s="34"/>
    </row>
    <row r="528" spans="1:15" s="6" customFormat="1" x14ac:dyDescent="0.25">
      <c r="A528" s="41"/>
      <c r="B528" s="44"/>
      <c r="C528" s="20" t="s">
        <v>16</v>
      </c>
      <c r="D528" s="9">
        <f t="shared" si="177"/>
        <v>227615.59999999998</v>
      </c>
      <c r="E528" s="9"/>
      <c r="F528" s="9">
        <v>0</v>
      </c>
      <c r="G528" s="9">
        <v>13074.3</v>
      </c>
      <c r="H528" s="9">
        <v>214541.3</v>
      </c>
      <c r="I528" s="9"/>
      <c r="J528" s="9"/>
      <c r="K528" s="9"/>
      <c r="L528" s="34"/>
      <c r="M528" s="39"/>
      <c r="N528" s="34"/>
      <c r="O528" s="34"/>
    </row>
    <row r="529" spans="1:15" s="6" customFormat="1" ht="30" x14ac:dyDescent="0.25">
      <c r="A529" s="41"/>
      <c r="B529" s="44"/>
      <c r="C529" s="20" t="s">
        <v>17</v>
      </c>
      <c r="D529" s="9">
        <f t="shared" si="177"/>
        <v>64031</v>
      </c>
      <c r="E529" s="9"/>
      <c r="F529" s="9">
        <v>0</v>
      </c>
      <c r="G529" s="9">
        <v>14861.8</v>
      </c>
      <c r="H529" s="9">
        <v>41716.199999999997</v>
      </c>
      <c r="I529" s="9">
        <v>7453</v>
      </c>
      <c r="J529" s="9"/>
      <c r="K529" s="9"/>
      <c r="L529" s="34"/>
      <c r="M529" s="39"/>
      <c r="N529" s="34"/>
      <c r="O529" s="34"/>
    </row>
    <row r="530" spans="1:15" s="6" customFormat="1" ht="30" x14ac:dyDescent="0.25">
      <c r="A530" s="42"/>
      <c r="B530" s="45"/>
      <c r="C530" s="20" t="s">
        <v>18</v>
      </c>
      <c r="D530" s="9">
        <f t="shared" si="177"/>
        <v>0</v>
      </c>
      <c r="E530" s="9"/>
      <c r="F530" s="9"/>
      <c r="G530" s="9"/>
      <c r="H530" s="9"/>
      <c r="I530" s="9"/>
      <c r="J530" s="9"/>
      <c r="K530" s="9"/>
      <c r="L530" s="34"/>
      <c r="M530" s="39"/>
      <c r="N530" s="34"/>
      <c r="O530" s="34"/>
    </row>
    <row r="531" spans="1:15" s="6" customFormat="1" x14ac:dyDescent="0.25">
      <c r="A531" s="40" t="s">
        <v>194</v>
      </c>
      <c r="B531" s="43" t="s">
        <v>195</v>
      </c>
      <c r="C531" s="20" t="s">
        <v>14</v>
      </c>
      <c r="D531" s="9">
        <f t="shared" si="177"/>
        <v>824325.8</v>
      </c>
      <c r="E531" s="9">
        <f t="shared" ref="E531:O531" si="197">E532+E533+E534+E535</f>
        <v>0</v>
      </c>
      <c r="F531" s="9">
        <f t="shared" si="197"/>
        <v>0</v>
      </c>
      <c r="G531" s="9">
        <f t="shared" si="197"/>
        <v>0</v>
      </c>
      <c r="H531" s="9">
        <f t="shared" si="197"/>
        <v>332169.80000000005</v>
      </c>
      <c r="I531" s="9">
        <f t="shared" si="197"/>
        <v>492156</v>
      </c>
      <c r="J531" s="9">
        <f t="shared" si="197"/>
        <v>0</v>
      </c>
      <c r="K531" s="9">
        <f t="shared" si="197"/>
        <v>0</v>
      </c>
      <c r="L531" s="9">
        <f t="shared" si="197"/>
        <v>0</v>
      </c>
      <c r="M531" s="9">
        <f t="shared" si="197"/>
        <v>0</v>
      </c>
      <c r="N531" s="9">
        <f t="shared" si="197"/>
        <v>0</v>
      </c>
      <c r="O531" s="9">
        <f t="shared" si="197"/>
        <v>0</v>
      </c>
    </row>
    <row r="532" spans="1:15" s="6" customFormat="1" x14ac:dyDescent="0.25">
      <c r="A532" s="41"/>
      <c r="B532" s="44"/>
      <c r="C532" s="20" t="s">
        <v>22</v>
      </c>
      <c r="D532" s="9">
        <f t="shared" si="177"/>
        <v>315413.90000000002</v>
      </c>
      <c r="E532" s="9"/>
      <c r="F532" s="9"/>
      <c r="G532" s="9"/>
      <c r="H532" s="9">
        <v>215413.9</v>
      </c>
      <c r="I532" s="9">
        <v>100000</v>
      </c>
      <c r="J532" s="9"/>
      <c r="K532" s="9"/>
      <c r="L532" s="34"/>
      <c r="M532" s="39"/>
      <c r="N532" s="34"/>
      <c r="O532" s="34"/>
    </row>
    <row r="533" spans="1:15" s="6" customFormat="1" x14ac:dyDescent="0.25">
      <c r="A533" s="41"/>
      <c r="B533" s="44"/>
      <c r="C533" s="20" t="s">
        <v>16</v>
      </c>
      <c r="D533" s="9">
        <f t="shared" si="177"/>
        <v>360201</v>
      </c>
      <c r="E533" s="9"/>
      <c r="F533" s="9"/>
      <c r="G533" s="9"/>
      <c r="H533" s="9">
        <v>79649</v>
      </c>
      <c r="I533" s="9">
        <v>280552</v>
      </c>
      <c r="J533" s="9"/>
      <c r="K533" s="9"/>
      <c r="L533" s="34"/>
      <c r="M533" s="39"/>
      <c r="N533" s="34"/>
      <c r="O533" s="34"/>
    </row>
    <row r="534" spans="1:15" s="6" customFormat="1" ht="30" x14ac:dyDescent="0.25">
      <c r="A534" s="41"/>
      <c r="B534" s="44"/>
      <c r="C534" s="20" t="s">
        <v>17</v>
      </c>
      <c r="D534" s="9">
        <f t="shared" si="177"/>
        <v>148710.9</v>
      </c>
      <c r="E534" s="9"/>
      <c r="F534" s="9"/>
      <c r="G534" s="9"/>
      <c r="H534" s="9">
        <v>37106.9</v>
      </c>
      <c r="I534" s="10">
        <v>111604</v>
      </c>
      <c r="J534" s="9"/>
      <c r="K534" s="9"/>
      <c r="L534" s="34"/>
      <c r="M534" s="39"/>
      <c r="N534" s="34"/>
      <c r="O534" s="34"/>
    </row>
    <row r="535" spans="1:15" s="6" customFormat="1" ht="30" x14ac:dyDescent="0.25">
      <c r="A535" s="42"/>
      <c r="B535" s="45"/>
      <c r="C535" s="20" t="s">
        <v>18</v>
      </c>
      <c r="D535" s="9">
        <f t="shared" si="177"/>
        <v>0</v>
      </c>
      <c r="E535" s="9"/>
      <c r="F535" s="9"/>
      <c r="G535" s="9"/>
      <c r="H535" s="9"/>
      <c r="I535" s="9"/>
      <c r="J535" s="9"/>
      <c r="K535" s="9"/>
      <c r="L535" s="34"/>
      <c r="M535" s="39"/>
      <c r="N535" s="34"/>
      <c r="O535" s="34"/>
    </row>
    <row r="536" spans="1:15" s="6" customFormat="1" x14ac:dyDescent="0.25">
      <c r="A536" s="40" t="s">
        <v>349</v>
      </c>
      <c r="B536" s="43" t="s">
        <v>348</v>
      </c>
      <c r="C536" s="35" t="s">
        <v>14</v>
      </c>
      <c r="D536" s="9">
        <f t="shared" si="177"/>
        <v>1538092.8699999999</v>
      </c>
      <c r="E536" s="9">
        <f t="shared" ref="E536:O536" si="198">E537+E538+E539+E540</f>
        <v>0</v>
      </c>
      <c r="F536" s="9">
        <f t="shared" si="198"/>
        <v>0</v>
      </c>
      <c r="G536" s="9">
        <f t="shared" si="198"/>
        <v>0</v>
      </c>
      <c r="H536" s="9">
        <f t="shared" si="198"/>
        <v>0</v>
      </c>
      <c r="I536" s="9">
        <f t="shared" si="198"/>
        <v>0</v>
      </c>
      <c r="J536" s="9">
        <f t="shared" si="198"/>
        <v>0</v>
      </c>
      <c r="K536" s="9">
        <f t="shared" si="198"/>
        <v>0</v>
      </c>
      <c r="L536" s="9">
        <f t="shared" si="198"/>
        <v>0</v>
      </c>
      <c r="M536" s="9">
        <f t="shared" si="198"/>
        <v>0</v>
      </c>
      <c r="N536" s="9">
        <f t="shared" si="198"/>
        <v>358384.89999999997</v>
      </c>
      <c r="O536" s="9">
        <f t="shared" si="198"/>
        <v>1179707.97</v>
      </c>
    </row>
    <row r="537" spans="1:15" s="6" customFormat="1" x14ac:dyDescent="0.25">
      <c r="A537" s="41"/>
      <c r="B537" s="44"/>
      <c r="C537" s="35" t="s">
        <v>22</v>
      </c>
      <c r="D537" s="9">
        <f t="shared" si="177"/>
        <v>0</v>
      </c>
      <c r="E537" s="9"/>
      <c r="F537" s="9"/>
      <c r="G537" s="9"/>
      <c r="H537" s="9"/>
      <c r="I537" s="9"/>
      <c r="J537" s="9"/>
      <c r="K537" s="9"/>
      <c r="L537" s="35"/>
      <c r="M537" s="39"/>
      <c r="N537" s="35"/>
      <c r="O537" s="35"/>
    </row>
    <row r="538" spans="1:15" s="6" customFormat="1" x14ac:dyDescent="0.25">
      <c r="A538" s="41"/>
      <c r="B538" s="44"/>
      <c r="C538" s="35" t="s">
        <v>16</v>
      </c>
      <c r="D538" s="9">
        <f t="shared" si="177"/>
        <v>1147485.8199999998</v>
      </c>
      <c r="E538" s="9"/>
      <c r="F538" s="9"/>
      <c r="G538" s="9"/>
      <c r="H538" s="9"/>
      <c r="I538" s="9"/>
      <c r="J538" s="9"/>
      <c r="K538" s="9"/>
      <c r="L538" s="35"/>
      <c r="M538" s="39"/>
      <c r="N538" s="35">
        <v>267355.09999999998</v>
      </c>
      <c r="O538" s="35">
        <v>880130.72</v>
      </c>
    </row>
    <row r="539" spans="1:15" s="6" customFormat="1" ht="30" x14ac:dyDescent="0.25">
      <c r="A539" s="41"/>
      <c r="B539" s="44"/>
      <c r="C539" s="35" t="s">
        <v>17</v>
      </c>
      <c r="D539" s="9">
        <f t="shared" si="177"/>
        <v>390607.05</v>
      </c>
      <c r="E539" s="9"/>
      <c r="F539" s="9"/>
      <c r="G539" s="9"/>
      <c r="H539" s="9"/>
      <c r="I539" s="9"/>
      <c r="J539" s="9"/>
      <c r="K539" s="9"/>
      <c r="L539" s="35"/>
      <c r="M539" s="39"/>
      <c r="N539" s="35">
        <v>91029.8</v>
      </c>
      <c r="O539" s="35">
        <v>299577.25</v>
      </c>
    </row>
    <row r="540" spans="1:15" s="6" customFormat="1" ht="30" x14ac:dyDescent="0.25">
      <c r="A540" s="42"/>
      <c r="B540" s="45"/>
      <c r="C540" s="35" t="s">
        <v>18</v>
      </c>
      <c r="D540" s="9">
        <f t="shared" si="177"/>
        <v>0</v>
      </c>
      <c r="E540" s="9"/>
      <c r="F540" s="9"/>
      <c r="G540" s="9"/>
      <c r="H540" s="9"/>
      <c r="I540" s="9"/>
      <c r="J540" s="9"/>
      <c r="K540" s="9"/>
      <c r="L540" s="35"/>
      <c r="M540" s="39"/>
      <c r="N540" s="35"/>
      <c r="O540" s="35"/>
    </row>
    <row r="541" spans="1:15" s="6" customFormat="1" x14ac:dyDescent="0.25">
      <c r="A541" s="40" t="s">
        <v>350</v>
      </c>
      <c r="B541" s="43" t="s">
        <v>198</v>
      </c>
      <c r="C541" s="20" t="s">
        <v>14</v>
      </c>
      <c r="D541" s="9">
        <f t="shared" ref="D541:D619" si="199">SUM(E541:O541)</f>
        <v>273986</v>
      </c>
      <c r="E541" s="9">
        <f t="shared" ref="E541:O541" si="200">E542+E543+E544+E545</f>
        <v>0</v>
      </c>
      <c r="F541" s="9">
        <f t="shared" si="200"/>
        <v>0</v>
      </c>
      <c r="G541" s="9">
        <f t="shared" si="200"/>
        <v>0</v>
      </c>
      <c r="H541" s="9">
        <f t="shared" si="200"/>
        <v>0</v>
      </c>
      <c r="I541" s="9">
        <f t="shared" si="200"/>
        <v>0</v>
      </c>
      <c r="J541" s="9">
        <f t="shared" si="200"/>
        <v>0</v>
      </c>
      <c r="K541" s="9">
        <f t="shared" si="200"/>
        <v>0</v>
      </c>
      <c r="L541" s="9">
        <f t="shared" si="200"/>
        <v>0</v>
      </c>
      <c r="M541" s="9">
        <f t="shared" si="200"/>
        <v>0</v>
      </c>
      <c r="N541" s="9">
        <f t="shared" si="200"/>
        <v>13986</v>
      </c>
      <c r="O541" s="9">
        <f t="shared" si="200"/>
        <v>260000</v>
      </c>
    </row>
    <row r="542" spans="1:15" s="6" customFormat="1" x14ac:dyDescent="0.25">
      <c r="A542" s="41"/>
      <c r="B542" s="44"/>
      <c r="C542" s="20" t="s">
        <v>22</v>
      </c>
      <c r="D542" s="9">
        <f t="shared" si="199"/>
        <v>182000</v>
      </c>
      <c r="E542" s="9"/>
      <c r="F542" s="9"/>
      <c r="G542" s="9"/>
      <c r="H542" s="9"/>
      <c r="I542" s="9"/>
      <c r="J542" s="9"/>
      <c r="K542" s="9"/>
      <c r="L542" s="34"/>
      <c r="M542" s="10"/>
      <c r="N542" s="10"/>
      <c r="O542" s="10">
        <v>182000</v>
      </c>
    </row>
    <row r="543" spans="1:15" s="6" customFormat="1" x14ac:dyDescent="0.25">
      <c r="A543" s="41"/>
      <c r="B543" s="44"/>
      <c r="C543" s="20" t="s">
        <v>16</v>
      </c>
      <c r="D543" s="9">
        <f t="shared" si="199"/>
        <v>68621.55</v>
      </c>
      <c r="E543" s="9"/>
      <c r="F543" s="9"/>
      <c r="G543" s="9"/>
      <c r="H543" s="9"/>
      <c r="I543" s="9"/>
      <c r="J543" s="9"/>
      <c r="K543" s="9"/>
      <c r="L543" s="10"/>
      <c r="M543" s="10"/>
      <c r="N543" s="10">
        <v>10433.549999999999</v>
      </c>
      <c r="O543" s="10">
        <v>58188</v>
      </c>
    </row>
    <row r="544" spans="1:15" s="6" customFormat="1" ht="30" x14ac:dyDescent="0.25">
      <c r="A544" s="41"/>
      <c r="B544" s="44"/>
      <c r="C544" s="20" t="s">
        <v>17</v>
      </c>
      <c r="D544" s="9">
        <f t="shared" si="199"/>
        <v>23364.45</v>
      </c>
      <c r="E544" s="9"/>
      <c r="F544" s="9"/>
      <c r="G544" s="9"/>
      <c r="H544" s="9"/>
      <c r="I544" s="9"/>
      <c r="J544" s="9"/>
      <c r="K544" s="9"/>
      <c r="L544" s="34"/>
      <c r="M544" s="10"/>
      <c r="N544" s="10">
        <v>3552.45</v>
      </c>
      <c r="O544" s="10">
        <v>19812</v>
      </c>
    </row>
    <row r="545" spans="1:15" s="6" customFormat="1" ht="30" x14ac:dyDescent="0.25">
      <c r="A545" s="42"/>
      <c r="B545" s="45"/>
      <c r="C545" s="20" t="s">
        <v>18</v>
      </c>
      <c r="D545" s="9">
        <f t="shared" si="199"/>
        <v>0</v>
      </c>
      <c r="E545" s="9"/>
      <c r="F545" s="9"/>
      <c r="G545" s="9"/>
      <c r="H545" s="9"/>
      <c r="I545" s="9"/>
      <c r="J545" s="9"/>
      <c r="K545" s="9"/>
      <c r="L545" s="34"/>
      <c r="M545" s="39"/>
      <c r="N545" s="34"/>
      <c r="O545" s="34"/>
    </row>
    <row r="546" spans="1:15" s="6" customFormat="1" x14ac:dyDescent="0.25">
      <c r="A546" s="40" t="s">
        <v>196</v>
      </c>
      <c r="B546" s="43" t="s">
        <v>354</v>
      </c>
      <c r="C546" s="20" t="s">
        <v>14</v>
      </c>
      <c r="D546" s="9">
        <f t="shared" si="199"/>
        <v>292000</v>
      </c>
      <c r="E546" s="9">
        <f t="shared" ref="E546:O546" si="201">E547+E548+E549+E550</f>
        <v>0</v>
      </c>
      <c r="F546" s="9">
        <f t="shared" si="201"/>
        <v>0</v>
      </c>
      <c r="G546" s="9">
        <f t="shared" si="201"/>
        <v>0</v>
      </c>
      <c r="H546" s="9">
        <f t="shared" si="201"/>
        <v>0</v>
      </c>
      <c r="I546" s="9">
        <f t="shared" si="201"/>
        <v>0</v>
      </c>
      <c r="J546" s="9">
        <f t="shared" si="201"/>
        <v>0</v>
      </c>
      <c r="K546" s="9">
        <f t="shared" si="201"/>
        <v>0</v>
      </c>
      <c r="L546" s="9">
        <f t="shared" si="201"/>
        <v>0</v>
      </c>
      <c r="M546" s="9">
        <f t="shared" si="201"/>
        <v>0</v>
      </c>
      <c r="N546" s="9">
        <f t="shared" si="201"/>
        <v>10000</v>
      </c>
      <c r="O546" s="9">
        <f t="shared" si="201"/>
        <v>282000</v>
      </c>
    </row>
    <row r="547" spans="1:15" s="6" customFormat="1" x14ac:dyDescent="0.25">
      <c r="A547" s="41"/>
      <c r="B547" s="44"/>
      <c r="C547" s="20" t="s">
        <v>22</v>
      </c>
      <c r="D547" s="9">
        <f t="shared" si="199"/>
        <v>0</v>
      </c>
      <c r="E547" s="9"/>
      <c r="F547" s="9"/>
      <c r="G547" s="9"/>
      <c r="H547" s="9"/>
      <c r="I547" s="9"/>
      <c r="J547" s="9"/>
      <c r="K547" s="9"/>
      <c r="L547" s="34"/>
      <c r="M547" s="39"/>
      <c r="N547" s="34"/>
      <c r="O547" s="34"/>
    </row>
    <row r="548" spans="1:15" s="6" customFormat="1" x14ac:dyDescent="0.25">
      <c r="A548" s="41"/>
      <c r="B548" s="44"/>
      <c r="C548" s="20" t="s">
        <v>16</v>
      </c>
      <c r="D548" s="9">
        <f t="shared" si="199"/>
        <v>217832</v>
      </c>
      <c r="E548" s="9"/>
      <c r="F548" s="9"/>
      <c r="G548" s="9"/>
      <c r="H548" s="9"/>
      <c r="I548" s="9"/>
      <c r="J548" s="9"/>
      <c r="K548" s="9"/>
      <c r="L548" s="10"/>
      <c r="M548" s="10"/>
      <c r="N548" s="10">
        <v>7460</v>
      </c>
      <c r="O548" s="10">
        <v>210372</v>
      </c>
    </row>
    <row r="549" spans="1:15" s="6" customFormat="1" ht="30" x14ac:dyDescent="0.25">
      <c r="A549" s="41"/>
      <c r="B549" s="44"/>
      <c r="C549" s="20" t="s">
        <v>17</v>
      </c>
      <c r="D549" s="9">
        <f t="shared" si="199"/>
        <v>74168</v>
      </c>
      <c r="E549" s="9"/>
      <c r="F549" s="9"/>
      <c r="G549" s="9"/>
      <c r="H549" s="9"/>
      <c r="I549" s="9"/>
      <c r="J549" s="9"/>
      <c r="K549" s="9"/>
      <c r="L549" s="10"/>
      <c r="M549" s="10"/>
      <c r="N549" s="10">
        <v>2540</v>
      </c>
      <c r="O549" s="10">
        <v>71628</v>
      </c>
    </row>
    <row r="550" spans="1:15" s="6" customFormat="1" ht="30" x14ac:dyDescent="0.25">
      <c r="A550" s="42"/>
      <c r="B550" s="45"/>
      <c r="C550" s="20" t="s">
        <v>18</v>
      </c>
      <c r="D550" s="9">
        <f t="shared" si="199"/>
        <v>0</v>
      </c>
      <c r="E550" s="9"/>
      <c r="F550" s="9"/>
      <c r="G550" s="9"/>
      <c r="H550" s="9"/>
      <c r="I550" s="9"/>
      <c r="J550" s="9"/>
      <c r="K550" s="9"/>
      <c r="L550" s="34"/>
      <c r="M550" s="39"/>
      <c r="N550" s="34"/>
      <c r="O550" s="34"/>
    </row>
    <row r="551" spans="1:15" s="6" customFormat="1" ht="15" customHeight="1" x14ac:dyDescent="0.25">
      <c r="A551" s="40" t="s">
        <v>197</v>
      </c>
      <c r="B551" s="51" t="s">
        <v>338</v>
      </c>
      <c r="C551" s="35" t="s">
        <v>14</v>
      </c>
      <c r="D551" s="9">
        <f t="shared" si="199"/>
        <v>13986</v>
      </c>
      <c r="E551" s="9">
        <f t="shared" ref="E551:O551" si="202">E552+E553+E554+E555</f>
        <v>0</v>
      </c>
      <c r="F551" s="9">
        <f t="shared" si="202"/>
        <v>0</v>
      </c>
      <c r="G551" s="9">
        <f t="shared" si="202"/>
        <v>0</v>
      </c>
      <c r="H551" s="9">
        <f t="shared" si="202"/>
        <v>0</v>
      </c>
      <c r="I551" s="9">
        <f t="shared" si="202"/>
        <v>0</v>
      </c>
      <c r="J551" s="9">
        <f t="shared" si="202"/>
        <v>0</v>
      </c>
      <c r="K551" s="9">
        <f t="shared" si="202"/>
        <v>0</v>
      </c>
      <c r="L551" s="9">
        <f t="shared" si="202"/>
        <v>0</v>
      </c>
      <c r="M551" s="9">
        <f t="shared" si="202"/>
        <v>0</v>
      </c>
      <c r="N551" s="9">
        <f t="shared" si="202"/>
        <v>0</v>
      </c>
      <c r="O551" s="9">
        <f t="shared" si="202"/>
        <v>13986</v>
      </c>
    </row>
    <row r="552" spans="1:15" s="6" customFormat="1" x14ac:dyDescent="0.25">
      <c r="A552" s="41"/>
      <c r="B552" s="52"/>
      <c r="C552" s="35" t="s">
        <v>22</v>
      </c>
      <c r="D552" s="9">
        <f t="shared" si="199"/>
        <v>0</v>
      </c>
      <c r="E552" s="9"/>
      <c r="F552" s="9"/>
      <c r="G552" s="9"/>
      <c r="H552" s="9"/>
      <c r="I552" s="9"/>
      <c r="J552" s="9"/>
      <c r="K552" s="9"/>
      <c r="L552" s="35"/>
      <c r="M552" s="39"/>
      <c r="N552" s="35"/>
      <c r="O552" s="35"/>
    </row>
    <row r="553" spans="1:15" s="6" customFormat="1" x14ac:dyDescent="0.25">
      <c r="A553" s="41"/>
      <c r="B553" s="52"/>
      <c r="C553" s="35" t="s">
        <v>16</v>
      </c>
      <c r="D553" s="9">
        <f t="shared" si="199"/>
        <v>10083.91</v>
      </c>
      <c r="E553" s="9"/>
      <c r="F553" s="9"/>
      <c r="G553" s="9"/>
      <c r="H553" s="9"/>
      <c r="I553" s="9"/>
      <c r="J553" s="9"/>
      <c r="K553" s="9"/>
      <c r="L553" s="35"/>
      <c r="M553" s="39"/>
      <c r="N553" s="35"/>
      <c r="O553" s="35">
        <v>10083.91</v>
      </c>
    </row>
    <row r="554" spans="1:15" s="6" customFormat="1" ht="30" x14ac:dyDescent="0.25">
      <c r="A554" s="41"/>
      <c r="B554" s="52"/>
      <c r="C554" s="35" t="s">
        <v>17</v>
      </c>
      <c r="D554" s="9">
        <f t="shared" si="199"/>
        <v>3902.09</v>
      </c>
      <c r="E554" s="9"/>
      <c r="F554" s="9"/>
      <c r="G554" s="9"/>
      <c r="H554" s="9"/>
      <c r="I554" s="9"/>
      <c r="J554" s="9"/>
      <c r="K554" s="9"/>
      <c r="L554" s="35"/>
      <c r="M554" s="39"/>
      <c r="N554" s="35"/>
      <c r="O554" s="35">
        <v>3902.09</v>
      </c>
    </row>
    <row r="555" spans="1:15" s="6" customFormat="1" ht="30" x14ac:dyDescent="0.25">
      <c r="A555" s="42"/>
      <c r="B555" s="52"/>
      <c r="C555" s="35" t="s">
        <v>18</v>
      </c>
      <c r="D555" s="9">
        <f t="shared" si="199"/>
        <v>0</v>
      </c>
      <c r="E555" s="9"/>
      <c r="F555" s="9"/>
      <c r="G555" s="9"/>
      <c r="H555" s="9"/>
      <c r="I555" s="9"/>
      <c r="J555" s="9"/>
      <c r="K555" s="9"/>
      <c r="L555" s="35"/>
      <c r="M555" s="39"/>
      <c r="N555" s="35"/>
      <c r="O555" s="35"/>
    </row>
    <row r="556" spans="1:15" s="6" customFormat="1" ht="15" customHeight="1" x14ac:dyDescent="0.25">
      <c r="A556" s="54" t="s">
        <v>342</v>
      </c>
      <c r="B556" s="57" t="s">
        <v>355</v>
      </c>
      <c r="C556" s="35" t="s">
        <v>14</v>
      </c>
      <c r="D556" s="9">
        <f t="shared" si="199"/>
        <v>11658.3</v>
      </c>
      <c r="E556" s="9">
        <f t="shared" ref="E556:O556" si="203">E557+E558+E559+E560</f>
        <v>0</v>
      </c>
      <c r="F556" s="9">
        <f t="shared" si="203"/>
        <v>0</v>
      </c>
      <c r="G556" s="9">
        <f t="shared" si="203"/>
        <v>0</v>
      </c>
      <c r="H556" s="9">
        <f t="shared" si="203"/>
        <v>0</v>
      </c>
      <c r="I556" s="9">
        <f t="shared" si="203"/>
        <v>0</v>
      </c>
      <c r="J556" s="9">
        <f t="shared" si="203"/>
        <v>0</v>
      </c>
      <c r="K556" s="9">
        <f t="shared" si="203"/>
        <v>0</v>
      </c>
      <c r="L556" s="9">
        <f t="shared" si="203"/>
        <v>0</v>
      </c>
      <c r="M556" s="9">
        <f t="shared" si="203"/>
        <v>0</v>
      </c>
      <c r="N556" s="9">
        <f t="shared" si="203"/>
        <v>0</v>
      </c>
      <c r="O556" s="9">
        <f t="shared" si="203"/>
        <v>11658.3</v>
      </c>
    </row>
    <row r="557" spans="1:15" s="6" customFormat="1" x14ac:dyDescent="0.25">
      <c r="A557" s="55"/>
      <c r="B557" s="58"/>
      <c r="C557" s="35" t="s">
        <v>22</v>
      </c>
      <c r="D557" s="9">
        <f t="shared" si="199"/>
        <v>0</v>
      </c>
      <c r="E557" s="9"/>
      <c r="F557" s="9"/>
      <c r="G557" s="9"/>
      <c r="H557" s="9"/>
      <c r="I557" s="9"/>
      <c r="J557" s="9"/>
      <c r="K557" s="9"/>
      <c r="L557" s="35"/>
      <c r="M557" s="39"/>
      <c r="N557" s="35"/>
      <c r="O557" s="35"/>
    </row>
    <row r="558" spans="1:15" s="6" customFormat="1" x14ac:dyDescent="0.25">
      <c r="A558" s="55"/>
      <c r="B558" s="58"/>
      <c r="C558" s="35" t="s">
        <v>16</v>
      </c>
      <c r="D558" s="9">
        <f t="shared" si="199"/>
        <v>8405.64</v>
      </c>
      <c r="E558" s="9"/>
      <c r="F558" s="9"/>
      <c r="G558" s="9"/>
      <c r="H558" s="9"/>
      <c r="I558" s="9"/>
      <c r="J558" s="9"/>
      <c r="K558" s="9"/>
      <c r="L558" s="35"/>
      <c r="M558" s="39"/>
      <c r="N558" s="35"/>
      <c r="O558" s="35">
        <v>8405.64</v>
      </c>
    </row>
    <row r="559" spans="1:15" s="6" customFormat="1" ht="30" x14ac:dyDescent="0.25">
      <c r="A559" s="55"/>
      <c r="B559" s="58"/>
      <c r="C559" s="35" t="s">
        <v>17</v>
      </c>
      <c r="D559" s="9">
        <f t="shared" si="199"/>
        <v>3252.66</v>
      </c>
      <c r="E559" s="9"/>
      <c r="F559" s="9"/>
      <c r="G559" s="9"/>
      <c r="H559" s="9"/>
      <c r="I559" s="9"/>
      <c r="J559" s="9"/>
      <c r="K559" s="9"/>
      <c r="L559" s="35"/>
      <c r="M559" s="39"/>
      <c r="N559" s="35"/>
      <c r="O559" s="35">
        <v>3252.66</v>
      </c>
    </row>
    <row r="560" spans="1:15" s="6" customFormat="1" ht="30" x14ac:dyDescent="0.25">
      <c r="A560" s="56"/>
      <c r="B560" s="58"/>
      <c r="C560" s="35" t="s">
        <v>18</v>
      </c>
      <c r="D560" s="9">
        <f t="shared" si="199"/>
        <v>0</v>
      </c>
      <c r="E560" s="9"/>
      <c r="F560" s="9"/>
      <c r="G560" s="9"/>
      <c r="H560" s="9"/>
      <c r="I560" s="9"/>
      <c r="J560" s="9"/>
      <c r="K560" s="9"/>
      <c r="L560" s="35"/>
      <c r="M560" s="39"/>
      <c r="N560" s="35"/>
      <c r="O560" s="35"/>
    </row>
    <row r="561" spans="1:15" s="6" customFormat="1" ht="15" customHeight="1" x14ac:dyDescent="0.25">
      <c r="A561" s="40" t="s">
        <v>343</v>
      </c>
      <c r="B561" s="50" t="s">
        <v>339</v>
      </c>
      <c r="C561" s="35" t="s">
        <v>14</v>
      </c>
      <c r="D561" s="9">
        <f t="shared" si="199"/>
        <v>19049.510000000002</v>
      </c>
      <c r="E561" s="9">
        <f t="shared" ref="E561:O561" si="204">E562+E563+E564+E565</f>
        <v>0</v>
      </c>
      <c r="F561" s="9">
        <f t="shared" si="204"/>
        <v>0</v>
      </c>
      <c r="G561" s="9">
        <f t="shared" si="204"/>
        <v>0</v>
      </c>
      <c r="H561" s="9">
        <f t="shared" si="204"/>
        <v>0</v>
      </c>
      <c r="I561" s="9">
        <f t="shared" si="204"/>
        <v>0</v>
      </c>
      <c r="J561" s="9">
        <f t="shared" si="204"/>
        <v>0</v>
      </c>
      <c r="K561" s="9">
        <f t="shared" si="204"/>
        <v>0</v>
      </c>
      <c r="L561" s="9">
        <f t="shared" si="204"/>
        <v>0</v>
      </c>
      <c r="M561" s="9">
        <f t="shared" si="204"/>
        <v>0</v>
      </c>
      <c r="N561" s="9">
        <f t="shared" si="204"/>
        <v>0</v>
      </c>
      <c r="O561" s="9">
        <f t="shared" si="204"/>
        <v>19049.510000000002</v>
      </c>
    </row>
    <row r="562" spans="1:15" s="6" customFormat="1" x14ac:dyDescent="0.25">
      <c r="A562" s="41"/>
      <c r="B562" s="50"/>
      <c r="C562" s="35" t="s">
        <v>22</v>
      </c>
      <c r="D562" s="9">
        <f t="shared" si="199"/>
        <v>0</v>
      </c>
      <c r="E562" s="9"/>
      <c r="F562" s="9"/>
      <c r="G562" s="9"/>
      <c r="H562" s="9"/>
      <c r="I562" s="9"/>
      <c r="J562" s="9"/>
      <c r="K562" s="9"/>
      <c r="L562" s="35"/>
      <c r="M562" s="39"/>
      <c r="N562" s="35"/>
      <c r="O562" s="35"/>
    </row>
    <row r="563" spans="1:15" s="6" customFormat="1" x14ac:dyDescent="0.25">
      <c r="A563" s="41"/>
      <c r="B563" s="50"/>
      <c r="C563" s="35" t="s">
        <v>16</v>
      </c>
      <c r="D563" s="9">
        <f t="shared" si="199"/>
        <v>13734.7</v>
      </c>
      <c r="E563" s="9"/>
      <c r="F563" s="9"/>
      <c r="G563" s="9"/>
      <c r="H563" s="9"/>
      <c r="I563" s="9"/>
      <c r="J563" s="9"/>
      <c r="K563" s="9"/>
      <c r="L563" s="35"/>
      <c r="M563" s="39"/>
      <c r="N563" s="35"/>
      <c r="O563" s="35">
        <v>13734.7</v>
      </c>
    </row>
    <row r="564" spans="1:15" s="6" customFormat="1" ht="30" x14ac:dyDescent="0.25">
      <c r="A564" s="41"/>
      <c r="B564" s="50"/>
      <c r="C564" s="35" t="s">
        <v>17</v>
      </c>
      <c r="D564" s="9">
        <f t="shared" si="199"/>
        <v>5314.81</v>
      </c>
      <c r="E564" s="9"/>
      <c r="F564" s="9"/>
      <c r="G564" s="9"/>
      <c r="H564" s="9"/>
      <c r="I564" s="9"/>
      <c r="J564" s="9"/>
      <c r="K564" s="9"/>
      <c r="L564" s="35"/>
      <c r="M564" s="39"/>
      <c r="N564" s="35"/>
      <c r="O564" s="35">
        <v>5314.81</v>
      </c>
    </row>
    <row r="565" spans="1:15" s="6" customFormat="1" ht="30" x14ac:dyDescent="0.25">
      <c r="A565" s="42"/>
      <c r="B565" s="50"/>
      <c r="C565" s="35" t="s">
        <v>18</v>
      </c>
      <c r="D565" s="9">
        <f t="shared" si="199"/>
        <v>0</v>
      </c>
      <c r="E565" s="9"/>
      <c r="F565" s="9"/>
      <c r="G565" s="9"/>
      <c r="H565" s="9"/>
      <c r="I565" s="9"/>
      <c r="J565" s="9"/>
      <c r="K565" s="9"/>
      <c r="L565" s="35"/>
      <c r="M565" s="39"/>
      <c r="N565" s="35"/>
      <c r="O565" s="35"/>
    </row>
    <row r="566" spans="1:15" s="6" customFormat="1" ht="15" customHeight="1" x14ac:dyDescent="0.25">
      <c r="A566" s="40" t="s">
        <v>344</v>
      </c>
      <c r="B566" s="50" t="s">
        <v>356</v>
      </c>
      <c r="C566" s="35" t="s">
        <v>14</v>
      </c>
      <c r="D566" s="9">
        <f t="shared" si="199"/>
        <v>11658.3</v>
      </c>
      <c r="E566" s="9">
        <f t="shared" ref="E566:O566" si="205">E567+E568+E569+E570</f>
        <v>0</v>
      </c>
      <c r="F566" s="9">
        <f t="shared" si="205"/>
        <v>0</v>
      </c>
      <c r="G566" s="9">
        <f t="shared" si="205"/>
        <v>0</v>
      </c>
      <c r="H566" s="9">
        <f t="shared" si="205"/>
        <v>0</v>
      </c>
      <c r="I566" s="9">
        <f t="shared" si="205"/>
        <v>0</v>
      </c>
      <c r="J566" s="9">
        <f t="shared" si="205"/>
        <v>0</v>
      </c>
      <c r="K566" s="9">
        <f t="shared" si="205"/>
        <v>0</v>
      </c>
      <c r="L566" s="9">
        <f t="shared" si="205"/>
        <v>0</v>
      </c>
      <c r="M566" s="9">
        <f t="shared" si="205"/>
        <v>0</v>
      </c>
      <c r="N566" s="9">
        <f t="shared" si="205"/>
        <v>0</v>
      </c>
      <c r="O566" s="9">
        <f t="shared" si="205"/>
        <v>11658.3</v>
      </c>
    </row>
    <row r="567" spans="1:15" s="6" customFormat="1" x14ac:dyDescent="0.25">
      <c r="A567" s="41"/>
      <c r="B567" s="50"/>
      <c r="C567" s="35" t="s">
        <v>22</v>
      </c>
      <c r="D567" s="9">
        <f t="shared" si="199"/>
        <v>0</v>
      </c>
      <c r="E567" s="9"/>
      <c r="F567" s="9"/>
      <c r="G567" s="9"/>
      <c r="H567" s="9"/>
      <c r="I567" s="9"/>
      <c r="J567" s="9"/>
      <c r="K567" s="9"/>
      <c r="L567" s="35"/>
      <c r="M567" s="39"/>
      <c r="N567" s="35"/>
      <c r="O567" s="35"/>
    </row>
    <row r="568" spans="1:15" s="6" customFormat="1" x14ac:dyDescent="0.25">
      <c r="A568" s="41"/>
      <c r="B568" s="50"/>
      <c r="C568" s="35" t="s">
        <v>16</v>
      </c>
      <c r="D568" s="9">
        <f t="shared" si="199"/>
        <v>8405.64</v>
      </c>
      <c r="E568" s="9"/>
      <c r="F568" s="9"/>
      <c r="G568" s="9"/>
      <c r="H568" s="9"/>
      <c r="I568" s="9"/>
      <c r="J568" s="9"/>
      <c r="K568" s="9"/>
      <c r="L568" s="35"/>
      <c r="M568" s="39"/>
      <c r="N568" s="35"/>
      <c r="O568" s="35">
        <v>8405.64</v>
      </c>
    </row>
    <row r="569" spans="1:15" s="6" customFormat="1" ht="30" x14ac:dyDescent="0.25">
      <c r="A569" s="41"/>
      <c r="B569" s="50"/>
      <c r="C569" s="35" t="s">
        <v>17</v>
      </c>
      <c r="D569" s="9">
        <f t="shared" si="199"/>
        <v>3252.66</v>
      </c>
      <c r="E569" s="9"/>
      <c r="F569" s="9"/>
      <c r="G569" s="9"/>
      <c r="H569" s="9"/>
      <c r="I569" s="9"/>
      <c r="J569" s="9"/>
      <c r="K569" s="9"/>
      <c r="L569" s="35"/>
      <c r="M569" s="39"/>
      <c r="N569" s="35"/>
      <c r="O569" s="35">
        <v>3252.66</v>
      </c>
    </row>
    <row r="570" spans="1:15" s="6" customFormat="1" ht="30" x14ac:dyDescent="0.25">
      <c r="A570" s="42"/>
      <c r="B570" s="50"/>
      <c r="C570" s="35" t="s">
        <v>18</v>
      </c>
      <c r="D570" s="9">
        <f t="shared" si="199"/>
        <v>0</v>
      </c>
      <c r="E570" s="9"/>
      <c r="F570" s="9"/>
      <c r="G570" s="9"/>
      <c r="H570" s="9"/>
      <c r="I570" s="9"/>
      <c r="J570" s="9"/>
      <c r="K570" s="9"/>
      <c r="L570" s="35"/>
      <c r="M570" s="39"/>
      <c r="N570" s="35"/>
      <c r="O570" s="35"/>
    </row>
    <row r="571" spans="1:15" s="6" customFormat="1" ht="15" customHeight="1" x14ac:dyDescent="0.25">
      <c r="A571" s="40" t="s">
        <v>345</v>
      </c>
      <c r="B571" s="51" t="s">
        <v>340</v>
      </c>
      <c r="C571" s="35" t="s">
        <v>14</v>
      </c>
      <c r="D571" s="9">
        <f t="shared" si="199"/>
        <v>560007</v>
      </c>
      <c r="E571" s="9">
        <f t="shared" ref="E571:O571" si="206">E572+E573+E574+E575</f>
        <v>0</v>
      </c>
      <c r="F571" s="9">
        <f t="shared" si="206"/>
        <v>0</v>
      </c>
      <c r="G571" s="9">
        <f t="shared" si="206"/>
        <v>0</v>
      </c>
      <c r="H571" s="9">
        <f t="shared" si="206"/>
        <v>0</v>
      </c>
      <c r="I571" s="9">
        <f t="shared" si="206"/>
        <v>0</v>
      </c>
      <c r="J571" s="9">
        <f t="shared" si="206"/>
        <v>0</v>
      </c>
      <c r="K571" s="9">
        <f t="shared" si="206"/>
        <v>0</v>
      </c>
      <c r="L571" s="9">
        <f t="shared" si="206"/>
        <v>0</v>
      </c>
      <c r="M571" s="9">
        <f t="shared" si="206"/>
        <v>0</v>
      </c>
      <c r="N571" s="9">
        <f t="shared" si="206"/>
        <v>0</v>
      </c>
      <c r="O571" s="9">
        <f t="shared" si="206"/>
        <v>560007</v>
      </c>
    </row>
    <row r="572" spans="1:15" s="6" customFormat="1" x14ac:dyDescent="0.25">
      <c r="A572" s="41"/>
      <c r="B572" s="52"/>
      <c r="C572" s="35" t="s">
        <v>22</v>
      </c>
      <c r="D572" s="9">
        <f t="shared" si="199"/>
        <v>250000</v>
      </c>
      <c r="E572" s="9"/>
      <c r="F572" s="9"/>
      <c r="G572" s="9"/>
      <c r="H572" s="9"/>
      <c r="I572" s="9"/>
      <c r="J572" s="9"/>
      <c r="K572" s="9"/>
      <c r="L572" s="35"/>
      <c r="M572" s="39"/>
      <c r="N572" s="35"/>
      <c r="O572" s="35">
        <v>250000</v>
      </c>
    </row>
    <row r="573" spans="1:15" s="6" customFormat="1" x14ac:dyDescent="0.25">
      <c r="A573" s="41"/>
      <c r="B573" s="52"/>
      <c r="C573" s="35" t="s">
        <v>16</v>
      </c>
      <c r="D573" s="9">
        <f t="shared" si="199"/>
        <v>221655</v>
      </c>
      <c r="E573" s="9"/>
      <c r="F573" s="9"/>
      <c r="G573" s="9"/>
      <c r="H573" s="9"/>
      <c r="I573" s="9"/>
      <c r="J573" s="9"/>
      <c r="K573" s="9"/>
      <c r="L573" s="35"/>
      <c r="M573" s="39"/>
      <c r="N573" s="35"/>
      <c r="O573" s="35">
        <v>221655</v>
      </c>
    </row>
    <row r="574" spans="1:15" s="6" customFormat="1" ht="30" x14ac:dyDescent="0.25">
      <c r="A574" s="41"/>
      <c r="B574" s="52"/>
      <c r="C574" s="35" t="s">
        <v>17</v>
      </c>
      <c r="D574" s="9">
        <f t="shared" si="199"/>
        <v>88352</v>
      </c>
      <c r="E574" s="9"/>
      <c r="F574" s="9"/>
      <c r="G574" s="9"/>
      <c r="H574" s="9"/>
      <c r="I574" s="9"/>
      <c r="J574" s="9"/>
      <c r="K574" s="9"/>
      <c r="L574" s="35"/>
      <c r="M574" s="39"/>
      <c r="N574" s="35"/>
      <c r="O574" s="35">
        <v>88352</v>
      </c>
    </row>
    <row r="575" spans="1:15" s="6" customFormat="1" ht="30" x14ac:dyDescent="0.25">
      <c r="A575" s="42"/>
      <c r="B575" s="53"/>
      <c r="C575" s="35" t="s">
        <v>18</v>
      </c>
      <c r="D575" s="9">
        <f t="shared" si="199"/>
        <v>0</v>
      </c>
      <c r="E575" s="9"/>
      <c r="F575" s="9"/>
      <c r="G575" s="9"/>
      <c r="H575" s="9"/>
      <c r="I575" s="9"/>
      <c r="J575" s="9"/>
      <c r="K575" s="9"/>
      <c r="L575" s="35"/>
      <c r="M575" s="39"/>
      <c r="N575" s="35"/>
      <c r="O575" s="35"/>
    </row>
    <row r="576" spans="1:15" s="6" customFormat="1" ht="15" customHeight="1" x14ac:dyDescent="0.25">
      <c r="A576" s="40" t="s">
        <v>346</v>
      </c>
      <c r="B576" s="51" t="s">
        <v>341</v>
      </c>
      <c r="C576" s="35" t="s">
        <v>14</v>
      </c>
      <c r="D576" s="9">
        <f t="shared" si="199"/>
        <v>560007</v>
      </c>
      <c r="E576" s="9">
        <f t="shared" ref="E576:O576" si="207">E577+E578+E579+E580</f>
        <v>0</v>
      </c>
      <c r="F576" s="9">
        <f t="shared" si="207"/>
        <v>0</v>
      </c>
      <c r="G576" s="9">
        <f t="shared" si="207"/>
        <v>0</v>
      </c>
      <c r="H576" s="9">
        <f t="shared" si="207"/>
        <v>0</v>
      </c>
      <c r="I576" s="9">
        <f t="shared" si="207"/>
        <v>0</v>
      </c>
      <c r="J576" s="9">
        <f t="shared" si="207"/>
        <v>0</v>
      </c>
      <c r="K576" s="9">
        <f t="shared" si="207"/>
        <v>0</v>
      </c>
      <c r="L576" s="9">
        <f t="shared" si="207"/>
        <v>0</v>
      </c>
      <c r="M576" s="9">
        <f t="shared" si="207"/>
        <v>0</v>
      </c>
      <c r="N576" s="9">
        <f t="shared" si="207"/>
        <v>0</v>
      </c>
      <c r="O576" s="9">
        <f t="shared" si="207"/>
        <v>560007</v>
      </c>
    </row>
    <row r="577" spans="1:15" s="6" customFormat="1" x14ac:dyDescent="0.25">
      <c r="A577" s="41"/>
      <c r="B577" s="52"/>
      <c r="C577" s="35" t="s">
        <v>22</v>
      </c>
      <c r="D577" s="9">
        <f t="shared" si="199"/>
        <v>250000</v>
      </c>
      <c r="E577" s="9"/>
      <c r="F577" s="9"/>
      <c r="G577" s="9"/>
      <c r="H577" s="9"/>
      <c r="I577" s="9"/>
      <c r="J577" s="9"/>
      <c r="K577" s="9"/>
      <c r="L577" s="35"/>
      <c r="M577" s="39"/>
      <c r="N577" s="35"/>
      <c r="O577" s="35">
        <v>250000</v>
      </c>
    </row>
    <row r="578" spans="1:15" s="6" customFormat="1" x14ac:dyDescent="0.25">
      <c r="A578" s="41"/>
      <c r="B578" s="52"/>
      <c r="C578" s="35" t="s">
        <v>16</v>
      </c>
      <c r="D578" s="9">
        <f t="shared" si="199"/>
        <v>221655</v>
      </c>
      <c r="E578" s="9"/>
      <c r="F578" s="9"/>
      <c r="G578" s="9"/>
      <c r="H578" s="9"/>
      <c r="I578" s="9"/>
      <c r="J578" s="9"/>
      <c r="K578" s="9"/>
      <c r="L578" s="35"/>
      <c r="M578" s="39"/>
      <c r="N578" s="35"/>
      <c r="O578" s="35">
        <v>221655</v>
      </c>
    </row>
    <row r="579" spans="1:15" s="6" customFormat="1" ht="30" x14ac:dyDescent="0.25">
      <c r="A579" s="41"/>
      <c r="B579" s="52"/>
      <c r="C579" s="35" t="s">
        <v>17</v>
      </c>
      <c r="D579" s="9">
        <f t="shared" si="199"/>
        <v>88352</v>
      </c>
      <c r="E579" s="9"/>
      <c r="F579" s="9"/>
      <c r="G579" s="9"/>
      <c r="H579" s="9"/>
      <c r="I579" s="9"/>
      <c r="J579" s="9"/>
      <c r="K579" s="9"/>
      <c r="L579" s="35"/>
      <c r="M579" s="39"/>
      <c r="N579" s="35"/>
      <c r="O579" s="35">
        <v>88352</v>
      </c>
    </row>
    <row r="580" spans="1:15" s="6" customFormat="1" ht="30" x14ac:dyDescent="0.25">
      <c r="A580" s="42"/>
      <c r="B580" s="53"/>
      <c r="C580" s="35" t="s">
        <v>18</v>
      </c>
      <c r="D580" s="9">
        <f t="shared" si="199"/>
        <v>0</v>
      </c>
      <c r="E580" s="9"/>
      <c r="F580" s="9"/>
      <c r="G580" s="9"/>
      <c r="H580" s="9"/>
      <c r="I580" s="9"/>
      <c r="J580" s="9"/>
      <c r="K580" s="9"/>
      <c r="L580" s="35"/>
      <c r="M580" s="39"/>
      <c r="N580" s="35"/>
      <c r="O580" s="35"/>
    </row>
    <row r="581" spans="1:15" s="6" customFormat="1" ht="15" customHeight="1" x14ac:dyDescent="0.25">
      <c r="A581" s="40" t="s">
        <v>347</v>
      </c>
      <c r="B581" s="51" t="s">
        <v>361</v>
      </c>
      <c r="C581" s="35" t="s">
        <v>14</v>
      </c>
      <c r="D581" s="9">
        <f t="shared" si="199"/>
        <v>1179707.97</v>
      </c>
      <c r="E581" s="9">
        <f t="shared" ref="E581:O581" si="208">E582+E583+E584+E585</f>
        <v>0</v>
      </c>
      <c r="F581" s="9">
        <f t="shared" si="208"/>
        <v>0</v>
      </c>
      <c r="G581" s="9">
        <f t="shared" si="208"/>
        <v>0</v>
      </c>
      <c r="H581" s="9">
        <f t="shared" si="208"/>
        <v>0</v>
      </c>
      <c r="I581" s="9">
        <f t="shared" si="208"/>
        <v>0</v>
      </c>
      <c r="J581" s="9">
        <f t="shared" si="208"/>
        <v>0</v>
      </c>
      <c r="K581" s="9">
        <f t="shared" si="208"/>
        <v>0</v>
      </c>
      <c r="L581" s="9">
        <f t="shared" si="208"/>
        <v>0</v>
      </c>
      <c r="M581" s="9">
        <f t="shared" si="208"/>
        <v>0</v>
      </c>
      <c r="N581" s="9">
        <f t="shared" si="208"/>
        <v>0</v>
      </c>
      <c r="O581" s="9">
        <f t="shared" si="208"/>
        <v>1179707.97</v>
      </c>
    </row>
    <row r="582" spans="1:15" s="6" customFormat="1" x14ac:dyDescent="0.25">
      <c r="A582" s="41"/>
      <c r="B582" s="52"/>
      <c r="C582" s="35" t="s">
        <v>22</v>
      </c>
      <c r="D582" s="9">
        <f t="shared" si="199"/>
        <v>0</v>
      </c>
      <c r="E582" s="9"/>
      <c r="F582" s="9"/>
      <c r="G582" s="9"/>
      <c r="H582" s="9"/>
      <c r="I582" s="9"/>
      <c r="J582" s="9"/>
      <c r="K582" s="9"/>
      <c r="L582" s="35"/>
      <c r="M582" s="39"/>
      <c r="N582" s="35"/>
      <c r="O582" s="35"/>
    </row>
    <row r="583" spans="1:15" s="6" customFormat="1" x14ac:dyDescent="0.25">
      <c r="A583" s="41"/>
      <c r="B583" s="52"/>
      <c r="C583" s="35" t="s">
        <v>16</v>
      </c>
      <c r="D583" s="9">
        <f t="shared" si="199"/>
        <v>880130.72</v>
      </c>
      <c r="E583" s="9"/>
      <c r="F583" s="9"/>
      <c r="G583" s="9"/>
      <c r="H583" s="9"/>
      <c r="I583" s="9"/>
      <c r="J583" s="9"/>
      <c r="K583" s="9"/>
      <c r="L583" s="35"/>
      <c r="M583" s="39"/>
      <c r="N583" s="35"/>
      <c r="O583" s="35">
        <v>880130.72</v>
      </c>
    </row>
    <row r="584" spans="1:15" s="6" customFormat="1" ht="30" x14ac:dyDescent="0.25">
      <c r="A584" s="41"/>
      <c r="B584" s="52"/>
      <c r="C584" s="35" t="s">
        <v>17</v>
      </c>
      <c r="D584" s="9">
        <f t="shared" si="199"/>
        <v>299577.25</v>
      </c>
      <c r="E584" s="9"/>
      <c r="F584" s="9"/>
      <c r="G584" s="9"/>
      <c r="H584" s="9"/>
      <c r="I584" s="9"/>
      <c r="J584" s="9"/>
      <c r="K584" s="9"/>
      <c r="L584" s="35"/>
      <c r="M584" s="39"/>
      <c r="N584" s="35"/>
      <c r="O584" s="35">
        <v>299577.25</v>
      </c>
    </row>
    <row r="585" spans="1:15" s="6" customFormat="1" ht="30" x14ac:dyDescent="0.25">
      <c r="A585" s="42"/>
      <c r="B585" s="53"/>
      <c r="C585" s="35" t="s">
        <v>18</v>
      </c>
      <c r="D585" s="9">
        <f t="shared" si="199"/>
        <v>0</v>
      </c>
      <c r="E585" s="9"/>
      <c r="F585" s="9"/>
      <c r="G585" s="9"/>
      <c r="H585" s="9"/>
      <c r="I585" s="9"/>
      <c r="J585" s="9"/>
      <c r="K585" s="9"/>
      <c r="L585" s="35"/>
      <c r="M585" s="39"/>
      <c r="N585" s="35"/>
      <c r="O585" s="35"/>
    </row>
    <row r="586" spans="1:15" s="6" customFormat="1" x14ac:dyDescent="0.25">
      <c r="A586" s="40" t="s">
        <v>199</v>
      </c>
      <c r="B586" s="43" t="s">
        <v>200</v>
      </c>
      <c r="C586" s="20" t="s">
        <v>14</v>
      </c>
      <c r="D586" s="9">
        <f t="shared" si="199"/>
        <v>908.8</v>
      </c>
      <c r="E586" s="9">
        <f t="shared" ref="E586:O586" si="209">E587+E588+E589+E590</f>
        <v>0</v>
      </c>
      <c r="F586" s="9">
        <f t="shared" si="209"/>
        <v>0</v>
      </c>
      <c r="G586" s="9">
        <f t="shared" si="209"/>
        <v>0</v>
      </c>
      <c r="H586" s="9">
        <f t="shared" si="209"/>
        <v>0</v>
      </c>
      <c r="I586" s="9">
        <f t="shared" si="209"/>
        <v>0</v>
      </c>
      <c r="J586" s="9">
        <f t="shared" si="209"/>
        <v>908.8</v>
      </c>
      <c r="K586" s="9">
        <f t="shared" si="209"/>
        <v>0</v>
      </c>
      <c r="L586" s="9">
        <f t="shared" si="209"/>
        <v>0</v>
      </c>
      <c r="M586" s="9">
        <f t="shared" si="209"/>
        <v>0</v>
      </c>
      <c r="N586" s="9">
        <f t="shared" si="209"/>
        <v>0</v>
      </c>
      <c r="O586" s="9">
        <f t="shared" si="209"/>
        <v>0</v>
      </c>
    </row>
    <row r="587" spans="1:15" s="6" customFormat="1" x14ac:dyDescent="0.25">
      <c r="A587" s="41"/>
      <c r="B587" s="44"/>
      <c r="C587" s="20" t="s">
        <v>22</v>
      </c>
      <c r="D587" s="9">
        <f t="shared" si="199"/>
        <v>0</v>
      </c>
      <c r="E587" s="9"/>
      <c r="F587" s="9"/>
      <c r="G587" s="9"/>
      <c r="H587" s="9"/>
      <c r="I587" s="9"/>
      <c r="J587" s="9"/>
      <c r="K587" s="9"/>
      <c r="L587" s="34"/>
      <c r="M587" s="39"/>
      <c r="N587" s="34"/>
      <c r="O587" s="34"/>
    </row>
    <row r="588" spans="1:15" s="6" customFormat="1" x14ac:dyDescent="0.25">
      <c r="A588" s="41"/>
      <c r="B588" s="44"/>
      <c r="C588" s="20" t="s">
        <v>16</v>
      </c>
      <c r="D588" s="9">
        <f t="shared" si="199"/>
        <v>0</v>
      </c>
      <c r="E588" s="9"/>
      <c r="F588" s="9"/>
      <c r="G588" s="9"/>
      <c r="H588" s="9"/>
      <c r="I588" s="9"/>
      <c r="J588" s="9"/>
      <c r="K588" s="9"/>
      <c r="L588" s="34"/>
      <c r="M588" s="39"/>
      <c r="N588" s="34"/>
      <c r="O588" s="34"/>
    </row>
    <row r="589" spans="1:15" s="6" customFormat="1" ht="30" x14ac:dyDescent="0.25">
      <c r="A589" s="41"/>
      <c r="B589" s="44"/>
      <c r="C589" s="20" t="s">
        <v>17</v>
      </c>
      <c r="D589" s="9">
        <f t="shared" si="199"/>
        <v>908.8</v>
      </c>
      <c r="E589" s="9"/>
      <c r="F589" s="9"/>
      <c r="G589" s="9"/>
      <c r="H589" s="9"/>
      <c r="I589" s="9"/>
      <c r="J589" s="9">
        <v>908.8</v>
      </c>
      <c r="K589" s="9"/>
      <c r="L589" s="34"/>
      <c r="M589" s="39"/>
      <c r="N589" s="34"/>
      <c r="O589" s="34"/>
    </row>
    <row r="590" spans="1:15" s="6" customFormat="1" ht="30" x14ac:dyDescent="0.25">
      <c r="A590" s="42"/>
      <c r="B590" s="45"/>
      <c r="C590" s="20" t="s">
        <v>18</v>
      </c>
      <c r="D590" s="9">
        <f t="shared" si="199"/>
        <v>0</v>
      </c>
      <c r="E590" s="9"/>
      <c r="F590" s="9"/>
      <c r="G590" s="9"/>
      <c r="H590" s="9"/>
      <c r="I590" s="9"/>
      <c r="J590" s="9"/>
      <c r="K590" s="9"/>
      <c r="L590" s="34"/>
      <c r="M590" s="39"/>
      <c r="N590" s="34"/>
      <c r="O590" s="34"/>
    </row>
    <row r="591" spans="1:15" s="6" customFormat="1" ht="25.5" customHeight="1" x14ac:dyDescent="0.25">
      <c r="A591" s="40" t="s">
        <v>201</v>
      </c>
      <c r="B591" s="43" t="s">
        <v>202</v>
      </c>
      <c r="C591" s="20" t="s">
        <v>14</v>
      </c>
      <c r="D591" s="9">
        <f t="shared" si="199"/>
        <v>3186246.55</v>
      </c>
      <c r="E591" s="9">
        <f t="shared" ref="E591:O591" si="210">E592+E593+E594+E595</f>
        <v>88262</v>
      </c>
      <c r="F591" s="9">
        <f t="shared" si="210"/>
        <v>0</v>
      </c>
      <c r="G591" s="9">
        <f t="shared" si="210"/>
        <v>10279</v>
      </c>
      <c r="H591" s="9">
        <f t="shared" si="210"/>
        <v>173997.08000000002</v>
      </c>
      <c r="I591" s="9">
        <f t="shared" si="210"/>
        <v>163905.87</v>
      </c>
      <c r="J591" s="9">
        <f t="shared" si="210"/>
        <v>339698.2</v>
      </c>
      <c r="K591" s="9">
        <f t="shared" si="210"/>
        <v>1288.8</v>
      </c>
      <c r="L591" s="9">
        <f t="shared" si="210"/>
        <v>62220</v>
      </c>
      <c r="M591" s="9">
        <f t="shared" si="210"/>
        <v>312399.5</v>
      </c>
      <c r="N591" s="9">
        <f t="shared" si="210"/>
        <v>1003544.8</v>
      </c>
      <c r="O591" s="9">
        <f t="shared" si="210"/>
        <v>1030651.3</v>
      </c>
    </row>
    <row r="592" spans="1:15" s="6" customFormat="1" ht="21" customHeight="1" x14ac:dyDescent="0.25">
      <c r="A592" s="41"/>
      <c r="B592" s="44"/>
      <c r="C592" s="20" t="s">
        <v>22</v>
      </c>
      <c r="D592" s="9">
        <f t="shared" si="199"/>
        <v>79215.8</v>
      </c>
      <c r="E592" s="9">
        <f>E597+E602+E607+E612+E617+E622+E627+E632+E637+E642+E647</f>
        <v>0</v>
      </c>
      <c r="F592" s="9">
        <f t="shared" ref="F592:M592" si="211">F597+F602+F607+F612+F617+F622+F627+F632+F637+F642+F647</f>
        <v>0</v>
      </c>
      <c r="G592" s="9">
        <f t="shared" si="211"/>
        <v>0</v>
      </c>
      <c r="H592" s="9">
        <f t="shared" si="211"/>
        <v>79215.8</v>
      </c>
      <c r="I592" s="9">
        <f t="shared" si="211"/>
        <v>0</v>
      </c>
      <c r="J592" s="9">
        <f t="shared" si="211"/>
        <v>0</v>
      </c>
      <c r="K592" s="9">
        <f t="shared" si="211"/>
        <v>0</v>
      </c>
      <c r="L592" s="9">
        <f t="shared" si="211"/>
        <v>0</v>
      </c>
      <c r="M592" s="9">
        <f t="shared" si="211"/>
        <v>0</v>
      </c>
      <c r="N592" s="9">
        <f>N597+N602+N607+N612+N617+N622+N627+N632+N637+N642+N647+N652</f>
        <v>0</v>
      </c>
      <c r="O592" s="9">
        <f>O597+O602+O607+O612+O617+O622+O627+O632+O637+O642+O647+O652</f>
        <v>0</v>
      </c>
    </row>
    <row r="593" spans="1:15" s="6" customFormat="1" x14ac:dyDescent="0.25">
      <c r="A593" s="41"/>
      <c r="B593" s="44"/>
      <c r="C593" s="20" t="s">
        <v>16</v>
      </c>
      <c r="D593" s="9">
        <f t="shared" si="199"/>
        <v>2256693.96</v>
      </c>
      <c r="E593" s="9">
        <f t="shared" ref="E593:M595" si="212">E598+E603+E608+E613+E618+E623+E628+E633+E638+E643+E648</f>
        <v>43247</v>
      </c>
      <c r="F593" s="9">
        <f t="shared" si="212"/>
        <v>0</v>
      </c>
      <c r="G593" s="9">
        <f t="shared" si="212"/>
        <v>7000</v>
      </c>
      <c r="H593" s="9">
        <f t="shared" si="212"/>
        <v>59980.7</v>
      </c>
      <c r="I593" s="9">
        <f t="shared" si="212"/>
        <v>109345.77</v>
      </c>
      <c r="J593" s="9">
        <f t="shared" si="212"/>
        <v>236663.8</v>
      </c>
      <c r="K593" s="9">
        <f t="shared" si="212"/>
        <v>1288.8</v>
      </c>
      <c r="L593" s="9">
        <f t="shared" si="212"/>
        <v>59680</v>
      </c>
      <c r="M593" s="9">
        <f t="shared" si="212"/>
        <v>229926</v>
      </c>
      <c r="N593" s="9">
        <f t="shared" ref="N593:O595" si="213">N598+N603+N608+N613+N618+N623+N628+N633+N638+N643+N648+N653</f>
        <v>740696.02</v>
      </c>
      <c r="O593" s="9">
        <f t="shared" si="213"/>
        <v>768865.87</v>
      </c>
    </row>
    <row r="594" spans="1:15" s="6" customFormat="1" ht="30" x14ac:dyDescent="0.25">
      <c r="A594" s="41"/>
      <c r="B594" s="44"/>
      <c r="C594" s="20" t="s">
        <v>17</v>
      </c>
      <c r="D594" s="9">
        <f t="shared" si="199"/>
        <v>850336.79</v>
      </c>
      <c r="E594" s="9">
        <f t="shared" si="212"/>
        <v>45015</v>
      </c>
      <c r="F594" s="9">
        <f t="shared" si="212"/>
        <v>0</v>
      </c>
      <c r="G594" s="9">
        <f t="shared" si="212"/>
        <v>3279</v>
      </c>
      <c r="H594" s="9">
        <f t="shared" si="212"/>
        <v>34800.58</v>
      </c>
      <c r="I594" s="9">
        <f t="shared" si="212"/>
        <v>54560.1</v>
      </c>
      <c r="J594" s="9">
        <f t="shared" si="212"/>
        <v>103034.40000000001</v>
      </c>
      <c r="K594" s="9">
        <f t="shared" si="212"/>
        <v>0</v>
      </c>
      <c r="L594" s="9">
        <f t="shared" si="212"/>
        <v>2540</v>
      </c>
      <c r="M594" s="9">
        <f t="shared" si="212"/>
        <v>82473.5</v>
      </c>
      <c r="N594" s="9">
        <f t="shared" si="213"/>
        <v>262848.78000000003</v>
      </c>
      <c r="O594" s="9">
        <f t="shared" si="213"/>
        <v>261785.43</v>
      </c>
    </row>
    <row r="595" spans="1:15" s="6" customFormat="1" ht="30" x14ac:dyDescent="0.25">
      <c r="A595" s="42"/>
      <c r="B595" s="45"/>
      <c r="C595" s="20" t="s">
        <v>18</v>
      </c>
      <c r="D595" s="9">
        <f t="shared" si="199"/>
        <v>0</v>
      </c>
      <c r="E595" s="9">
        <f t="shared" si="212"/>
        <v>0</v>
      </c>
      <c r="F595" s="9">
        <f t="shared" si="212"/>
        <v>0</v>
      </c>
      <c r="G595" s="9">
        <f t="shared" si="212"/>
        <v>0</v>
      </c>
      <c r="H595" s="9">
        <f t="shared" si="212"/>
        <v>0</v>
      </c>
      <c r="I595" s="9">
        <f t="shared" si="212"/>
        <v>0</v>
      </c>
      <c r="J595" s="9">
        <f t="shared" si="212"/>
        <v>0</v>
      </c>
      <c r="K595" s="9">
        <f t="shared" si="212"/>
        <v>0</v>
      </c>
      <c r="L595" s="9">
        <f t="shared" si="212"/>
        <v>0</v>
      </c>
      <c r="M595" s="9">
        <f t="shared" si="212"/>
        <v>0</v>
      </c>
      <c r="N595" s="9">
        <f t="shared" si="213"/>
        <v>0</v>
      </c>
      <c r="O595" s="9">
        <f t="shared" si="213"/>
        <v>0</v>
      </c>
    </row>
    <row r="596" spans="1:15" s="6" customFormat="1" ht="27" customHeight="1" x14ac:dyDescent="0.25">
      <c r="A596" s="40" t="s">
        <v>203</v>
      </c>
      <c r="B596" s="43" t="s">
        <v>204</v>
      </c>
      <c r="C596" s="20" t="s">
        <v>14</v>
      </c>
      <c r="D596" s="9">
        <f t="shared" si="199"/>
        <v>199945.85</v>
      </c>
      <c r="E596" s="9">
        <f t="shared" ref="E596:O596" si="214">E597+E598+E599+E600</f>
        <v>4843</v>
      </c>
      <c r="F596" s="9">
        <f t="shared" si="214"/>
        <v>0</v>
      </c>
      <c r="G596" s="9">
        <f t="shared" si="214"/>
        <v>10279</v>
      </c>
      <c r="H596" s="9">
        <f t="shared" si="214"/>
        <v>166397.08000000002</v>
      </c>
      <c r="I596" s="9">
        <f t="shared" si="214"/>
        <v>18426.77</v>
      </c>
      <c r="J596" s="9">
        <f t="shared" si="214"/>
        <v>0</v>
      </c>
      <c r="K596" s="9">
        <f t="shared" si="214"/>
        <v>0</v>
      </c>
      <c r="L596" s="9">
        <f t="shared" si="214"/>
        <v>0</v>
      </c>
      <c r="M596" s="9">
        <f t="shared" si="214"/>
        <v>0</v>
      </c>
      <c r="N596" s="9">
        <f t="shared" si="214"/>
        <v>0</v>
      </c>
      <c r="O596" s="9">
        <f t="shared" si="214"/>
        <v>0</v>
      </c>
    </row>
    <row r="597" spans="1:15" s="6" customFormat="1" ht="29.25" customHeight="1" x14ac:dyDescent="0.25">
      <c r="A597" s="41"/>
      <c r="B597" s="44"/>
      <c r="C597" s="20" t="s">
        <v>22</v>
      </c>
      <c r="D597" s="9">
        <f t="shared" si="199"/>
        <v>79215.8</v>
      </c>
      <c r="E597" s="9"/>
      <c r="F597" s="9"/>
      <c r="G597" s="9"/>
      <c r="H597" s="9">
        <v>79215.8</v>
      </c>
      <c r="I597" s="9"/>
      <c r="J597" s="9"/>
      <c r="K597" s="9"/>
      <c r="L597" s="34"/>
      <c r="M597" s="39"/>
      <c r="N597" s="34"/>
      <c r="O597" s="34"/>
    </row>
    <row r="598" spans="1:15" s="6" customFormat="1" ht="24.75" customHeight="1" x14ac:dyDescent="0.25">
      <c r="A598" s="41"/>
      <c r="B598" s="44"/>
      <c r="C598" s="20" t="s">
        <v>16</v>
      </c>
      <c r="D598" s="9">
        <f t="shared" si="199"/>
        <v>75530.47</v>
      </c>
      <c r="E598" s="9"/>
      <c r="F598" s="9"/>
      <c r="G598" s="9">
        <v>7000</v>
      </c>
      <c r="H598" s="9">
        <v>59980.7</v>
      </c>
      <c r="I598" s="9">
        <v>8549.77</v>
      </c>
      <c r="J598" s="9"/>
      <c r="K598" s="9"/>
      <c r="L598" s="34"/>
      <c r="M598" s="39"/>
      <c r="N598" s="34"/>
      <c r="O598" s="34"/>
    </row>
    <row r="599" spans="1:15" s="6" customFormat="1" ht="30" x14ac:dyDescent="0.25">
      <c r="A599" s="41"/>
      <c r="B599" s="44"/>
      <c r="C599" s="20" t="s">
        <v>17</v>
      </c>
      <c r="D599" s="9">
        <f t="shared" si="199"/>
        <v>45199.58</v>
      </c>
      <c r="E599" s="9">
        <v>4843</v>
      </c>
      <c r="F599" s="9"/>
      <c r="G599" s="9">
        <v>3279</v>
      </c>
      <c r="H599" s="9">
        <v>27200.58</v>
      </c>
      <c r="I599" s="9">
        <v>9877</v>
      </c>
      <c r="J599" s="9"/>
      <c r="K599" s="9"/>
      <c r="L599" s="34"/>
      <c r="M599" s="39"/>
      <c r="N599" s="34"/>
      <c r="O599" s="34"/>
    </row>
    <row r="600" spans="1:15" s="6" customFormat="1" ht="30" x14ac:dyDescent="0.25">
      <c r="A600" s="42"/>
      <c r="B600" s="45"/>
      <c r="C600" s="20" t="s">
        <v>18</v>
      </c>
      <c r="D600" s="9">
        <f t="shared" si="199"/>
        <v>0</v>
      </c>
      <c r="E600" s="9"/>
      <c r="F600" s="9"/>
      <c r="G600" s="9"/>
      <c r="H600" s="9"/>
      <c r="I600" s="9"/>
      <c r="J600" s="9"/>
      <c r="K600" s="9"/>
      <c r="L600" s="34"/>
      <c r="M600" s="39"/>
      <c r="N600" s="34"/>
      <c r="O600" s="34"/>
    </row>
    <row r="601" spans="1:15" s="6" customFormat="1" ht="27" customHeight="1" x14ac:dyDescent="0.25">
      <c r="A601" s="40" t="s">
        <v>205</v>
      </c>
      <c r="B601" s="43" t="s">
        <v>206</v>
      </c>
      <c r="C601" s="20" t="s">
        <v>14</v>
      </c>
      <c r="D601" s="9">
        <f t="shared" si="199"/>
        <v>83419</v>
      </c>
      <c r="E601" s="9">
        <f t="shared" ref="E601:O601" si="215">E602+E603+E604+E605</f>
        <v>83419</v>
      </c>
      <c r="F601" s="9">
        <f t="shared" si="215"/>
        <v>0</v>
      </c>
      <c r="G601" s="9">
        <f t="shared" si="215"/>
        <v>0</v>
      </c>
      <c r="H601" s="9">
        <f t="shared" si="215"/>
        <v>0</v>
      </c>
      <c r="I601" s="9">
        <f t="shared" si="215"/>
        <v>0</v>
      </c>
      <c r="J601" s="9">
        <f t="shared" si="215"/>
        <v>0</v>
      </c>
      <c r="K601" s="9">
        <f t="shared" si="215"/>
        <v>0</v>
      </c>
      <c r="L601" s="9">
        <f t="shared" si="215"/>
        <v>0</v>
      </c>
      <c r="M601" s="9">
        <f t="shared" si="215"/>
        <v>0</v>
      </c>
      <c r="N601" s="9">
        <f t="shared" si="215"/>
        <v>0</v>
      </c>
      <c r="O601" s="9">
        <f t="shared" si="215"/>
        <v>0</v>
      </c>
    </row>
    <row r="602" spans="1:15" s="6" customFormat="1" ht="21.75" customHeight="1" x14ac:dyDescent="0.25">
      <c r="A602" s="41"/>
      <c r="B602" s="44"/>
      <c r="C602" s="20" t="s">
        <v>22</v>
      </c>
      <c r="D602" s="9">
        <f t="shared" si="199"/>
        <v>0</v>
      </c>
      <c r="E602" s="9"/>
      <c r="F602" s="9"/>
      <c r="G602" s="9"/>
      <c r="H602" s="9"/>
      <c r="I602" s="9"/>
      <c r="J602" s="9"/>
      <c r="K602" s="9"/>
      <c r="L602" s="34"/>
      <c r="M602" s="39"/>
      <c r="N602" s="34"/>
      <c r="O602" s="34"/>
    </row>
    <row r="603" spans="1:15" s="6" customFormat="1" ht="24" customHeight="1" x14ac:dyDescent="0.25">
      <c r="A603" s="41"/>
      <c r="B603" s="44"/>
      <c r="C603" s="20" t="s">
        <v>16</v>
      </c>
      <c r="D603" s="9">
        <f t="shared" si="199"/>
        <v>43247</v>
      </c>
      <c r="E603" s="9">
        <v>43247</v>
      </c>
      <c r="F603" s="9"/>
      <c r="G603" s="9"/>
      <c r="H603" s="9"/>
      <c r="I603" s="9"/>
      <c r="J603" s="9"/>
      <c r="K603" s="9"/>
      <c r="L603" s="34"/>
      <c r="M603" s="39"/>
      <c r="N603" s="34"/>
      <c r="O603" s="34"/>
    </row>
    <row r="604" spans="1:15" s="6" customFormat="1" ht="30" x14ac:dyDescent="0.25">
      <c r="A604" s="41"/>
      <c r="B604" s="44"/>
      <c r="C604" s="20" t="s">
        <v>17</v>
      </c>
      <c r="D604" s="9">
        <f t="shared" si="199"/>
        <v>40172</v>
      </c>
      <c r="E604" s="9">
        <v>40172</v>
      </c>
      <c r="F604" s="9"/>
      <c r="G604" s="9"/>
      <c r="H604" s="9"/>
      <c r="I604" s="9"/>
      <c r="J604" s="9"/>
      <c r="K604" s="9"/>
      <c r="L604" s="34"/>
      <c r="M604" s="39"/>
      <c r="N604" s="34"/>
      <c r="O604" s="34"/>
    </row>
    <row r="605" spans="1:15" s="6" customFormat="1" ht="30" x14ac:dyDescent="0.25">
      <c r="A605" s="42"/>
      <c r="B605" s="45"/>
      <c r="C605" s="20" t="s">
        <v>18</v>
      </c>
      <c r="D605" s="9">
        <f t="shared" si="199"/>
        <v>0</v>
      </c>
      <c r="E605" s="9"/>
      <c r="F605" s="9"/>
      <c r="G605" s="9"/>
      <c r="H605" s="9"/>
      <c r="I605" s="9"/>
      <c r="J605" s="9"/>
      <c r="K605" s="9"/>
      <c r="L605" s="34"/>
      <c r="M605" s="39"/>
      <c r="N605" s="34"/>
      <c r="O605" s="34"/>
    </row>
    <row r="606" spans="1:15" s="6" customFormat="1" x14ac:dyDescent="0.25">
      <c r="A606" s="40" t="s">
        <v>207</v>
      </c>
      <c r="B606" s="43" t="s">
        <v>208</v>
      </c>
      <c r="C606" s="20" t="s">
        <v>14</v>
      </c>
      <c r="D606" s="9">
        <f t="shared" si="199"/>
        <v>237605</v>
      </c>
      <c r="E606" s="9">
        <f t="shared" ref="E606:O606" si="216">E607+E608+E609+E610</f>
        <v>0</v>
      </c>
      <c r="F606" s="9">
        <f t="shared" si="216"/>
        <v>0</v>
      </c>
      <c r="G606" s="9">
        <f t="shared" si="216"/>
        <v>0</v>
      </c>
      <c r="H606" s="9">
        <f t="shared" si="216"/>
        <v>3300</v>
      </c>
      <c r="I606" s="9">
        <f t="shared" si="216"/>
        <v>73916.800000000003</v>
      </c>
      <c r="J606" s="9">
        <f t="shared" si="216"/>
        <v>159099.4</v>
      </c>
      <c r="K606" s="9">
        <f t="shared" si="216"/>
        <v>1288.8</v>
      </c>
      <c r="L606" s="9">
        <f t="shared" si="216"/>
        <v>0</v>
      </c>
      <c r="M606" s="9">
        <f t="shared" si="216"/>
        <v>0</v>
      </c>
      <c r="N606" s="9">
        <f t="shared" si="216"/>
        <v>0</v>
      </c>
      <c r="O606" s="9">
        <f t="shared" si="216"/>
        <v>0</v>
      </c>
    </row>
    <row r="607" spans="1:15" s="6" customFormat="1" x14ac:dyDescent="0.25">
      <c r="A607" s="41"/>
      <c r="B607" s="44"/>
      <c r="C607" s="20" t="s">
        <v>22</v>
      </c>
      <c r="D607" s="9">
        <f t="shared" si="199"/>
        <v>0</v>
      </c>
      <c r="E607" s="9"/>
      <c r="F607" s="9"/>
      <c r="G607" s="9"/>
      <c r="H607" s="9"/>
      <c r="I607" s="9"/>
      <c r="J607" s="9"/>
      <c r="K607" s="9">
        <v>0</v>
      </c>
      <c r="L607" s="34"/>
      <c r="M607" s="39"/>
      <c r="N607" s="34"/>
      <c r="O607" s="34"/>
    </row>
    <row r="608" spans="1:15" s="6" customFormat="1" x14ac:dyDescent="0.25">
      <c r="A608" s="41"/>
      <c r="B608" s="44"/>
      <c r="C608" s="20" t="s">
        <v>16</v>
      </c>
      <c r="D608" s="9">
        <f t="shared" si="199"/>
        <v>166320.09999999998</v>
      </c>
      <c r="E608" s="9"/>
      <c r="F608" s="9"/>
      <c r="G608" s="9"/>
      <c r="H608" s="9"/>
      <c r="I608" s="10">
        <v>51275.3</v>
      </c>
      <c r="J608" s="9">
        <v>113756</v>
      </c>
      <c r="K608" s="9">
        <v>1288.8</v>
      </c>
      <c r="L608" s="34"/>
      <c r="M608" s="39"/>
      <c r="N608" s="34"/>
      <c r="O608" s="34"/>
    </row>
    <row r="609" spans="1:15" s="6" customFormat="1" ht="30" x14ac:dyDescent="0.25">
      <c r="A609" s="41"/>
      <c r="B609" s="44"/>
      <c r="C609" s="20" t="s">
        <v>17</v>
      </c>
      <c r="D609" s="9">
        <f t="shared" si="199"/>
        <v>71284.899999999994</v>
      </c>
      <c r="E609" s="9"/>
      <c r="F609" s="9"/>
      <c r="G609" s="9"/>
      <c r="H609" s="9">
        <v>3300</v>
      </c>
      <c r="I609" s="9">
        <v>22641.5</v>
      </c>
      <c r="J609" s="9">
        <v>45343.4</v>
      </c>
      <c r="K609" s="9">
        <v>0</v>
      </c>
      <c r="L609" s="34"/>
      <c r="M609" s="39"/>
      <c r="N609" s="34"/>
      <c r="O609" s="34"/>
    </row>
    <row r="610" spans="1:15" s="6" customFormat="1" ht="30" x14ac:dyDescent="0.25">
      <c r="A610" s="42"/>
      <c r="B610" s="45"/>
      <c r="C610" s="20" t="s">
        <v>18</v>
      </c>
      <c r="D610" s="9">
        <f t="shared" si="199"/>
        <v>0</v>
      </c>
      <c r="E610" s="9"/>
      <c r="F610" s="9"/>
      <c r="G610" s="9"/>
      <c r="H610" s="9"/>
      <c r="I610" s="9"/>
      <c r="J610" s="9"/>
      <c r="K610" s="9">
        <v>0</v>
      </c>
      <c r="L610" s="34"/>
      <c r="M610" s="39"/>
      <c r="N610" s="34"/>
      <c r="O610" s="34"/>
    </row>
    <row r="611" spans="1:15" s="6" customFormat="1" x14ac:dyDescent="0.25">
      <c r="A611" s="40" t="s">
        <v>209</v>
      </c>
      <c r="B611" s="43" t="s">
        <v>210</v>
      </c>
      <c r="C611" s="20" t="s">
        <v>14</v>
      </c>
      <c r="D611" s="9">
        <f t="shared" si="199"/>
        <v>247641.3</v>
      </c>
      <c r="E611" s="9">
        <f t="shared" ref="E611:O611" si="217">E612+E613+E614+E615</f>
        <v>0</v>
      </c>
      <c r="F611" s="9">
        <f t="shared" si="217"/>
        <v>0</v>
      </c>
      <c r="G611" s="9">
        <f t="shared" si="217"/>
        <v>0</v>
      </c>
      <c r="H611" s="9">
        <f t="shared" si="217"/>
        <v>4300</v>
      </c>
      <c r="I611" s="9">
        <f t="shared" si="217"/>
        <v>71542.299999999988</v>
      </c>
      <c r="J611" s="9">
        <f t="shared" si="217"/>
        <v>171799</v>
      </c>
      <c r="K611" s="9">
        <f t="shared" si="217"/>
        <v>0</v>
      </c>
      <c r="L611" s="9">
        <f t="shared" si="217"/>
        <v>0</v>
      </c>
      <c r="M611" s="9">
        <f t="shared" si="217"/>
        <v>0</v>
      </c>
      <c r="N611" s="9">
        <f t="shared" si="217"/>
        <v>0</v>
      </c>
      <c r="O611" s="9">
        <f t="shared" si="217"/>
        <v>0</v>
      </c>
    </row>
    <row r="612" spans="1:15" s="6" customFormat="1" x14ac:dyDescent="0.25">
      <c r="A612" s="41"/>
      <c r="B612" s="44"/>
      <c r="C612" s="20" t="s">
        <v>22</v>
      </c>
      <c r="D612" s="9">
        <f t="shared" si="199"/>
        <v>0</v>
      </c>
      <c r="E612" s="9"/>
      <c r="F612" s="9"/>
      <c r="G612" s="9"/>
      <c r="H612" s="9"/>
      <c r="I612" s="9"/>
      <c r="J612" s="9"/>
      <c r="K612" s="9"/>
      <c r="L612" s="34"/>
      <c r="M612" s="39"/>
      <c r="N612" s="34"/>
      <c r="O612" s="34"/>
    </row>
    <row r="613" spans="1:15" s="6" customFormat="1" x14ac:dyDescent="0.25">
      <c r="A613" s="41"/>
      <c r="B613" s="44"/>
      <c r="C613" s="20" t="s">
        <v>16</v>
      </c>
      <c r="D613" s="9">
        <f t="shared" si="199"/>
        <v>172357</v>
      </c>
      <c r="E613" s="9"/>
      <c r="F613" s="9"/>
      <c r="G613" s="9"/>
      <c r="H613" s="9"/>
      <c r="I613" s="10">
        <v>49520.7</v>
      </c>
      <c r="J613" s="9">
        <v>122836.3</v>
      </c>
      <c r="K613" s="9"/>
      <c r="L613" s="34"/>
      <c r="M613" s="39"/>
      <c r="N613" s="34"/>
      <c r="O613" s="34"/>
    </row>
    <row r="614" spans="1:15" s="6" customFormat="1" ht="30" x14ac:dyDescent="0.25">
      <c r="A614" s="41"/>
      <c r="B614" s="44"/>
      <c r="C614" s="20" t="s">
        <v>17</v>
      </c>
      <c r="D614" s="9">
        <f t="shared" si="199"/>
        <v>75284.299999999988</v>
      </c>
      <c r="E614" s="9"/>
      <c r="F614" s="9"/>
      <c r="G614" s="9"/>
      <c r="H614" s="9">
        <v>4300</v>
      </c>
      <c r="I614" s="9">
        <v>22021.599999999999</v>
      </c>
      <c r="J614" s="9">
        <v>48962.7</v>
      </c>
      <c r="K614" s="9"/>
      <c r="L614" s="34"/>
      <c r="M614" s="39"/>
      <c r="N614" s="34"/>
      <c r="O614" s="34"/>
    </row>
    <row r="615" spans="1:15" s="6" customFormat="1" ht="30" x14ac:dyDescent="0.25">
      <c r="A615" s="42"/>
      <c r="B615" s="45"/>
      <c r="C615" s="20" t="s">
        <v>18</v>
      </c>
      <c r="D615" s="9">
        <f t="shared" si="199"/>
        <v>0</v>
      </c>
      <c r="E615" s="9"/>
      <c r="F615" s="9"/>
      <c r="G615" s="9"/>
      <c r="H615" s="9"/>
      <c r="I615" s="9"/>
      <c r="J615" s="9"/>
      <c r="K615" s="9"/>
      <c r="L615" s="34"/>
      <c r="M615" s="39"/>
      <c r="N615" s="34"/>
      <c r="O615" s="34"/>
    </row>
    <row r="616" spans="1:15" s="6" customFormat="1" x14ac:dyDescent="0.25">
      <c r="A616" s="40" t="s">
        <v>211</v>
      </c>
      <c r="B616" s="43" t="s">
        <v>212</v>
      </c>
      <c r="C616" s="20" t="s">
        <v>14</v>
      </c>
      <c r="D616" s="9">
        <f t="shared" si="199"/>
        <v>256369.09999999998</v>
      </c>
      <c r="E616" s="9">
        <f t="shared" ref="E616:O616" si="218">E617+E618+E619+E620</f>
        <v>0</v>
      </c>
      <c r="F616" s="9">
        <f t="shared" si="218"/>
        <v>0</v>
      </c>
      <c r="G616" s="9">
        <f t="shared" si="218"/>
        <v>0</v>
      </c>
      <c r="H616" s="9">
        <f t="shared" si="218"/>
        <v>0</v>
      </c>
      <c r="I616" s="9">
        <f t="shared" si="218"/>
        <v>10</v>
      </c>
      <c r="J616" s="9">
        <f t="shared" si="218"/>
        <v>4000</v>
      </c>
      <c r="K616" s="9">
        <f t="shared" si="218"/>
        <v>0</v>
      </c>
      <c r="L616" s="9">
        <f t="shared" si="218"/>
        <v>0</v>
      </c>
      <c r="M616" s="9">
        <f t="shared" si="218"/>
        <v>0</v>
      </c>
      <c r="N616" s="9">
        <f t="shared" si="218"/>
        <v>75707.799999999988</v>
      </c>
      <c r="O616" s="9">
        <f t="shared" si="218"/>
        <v>176651.3</v>
      </c>
    </row>
    <row r="617" spans="1:15" s="6" customFormat="1" x14ac:dyDescent="0.25">
      <c r="A617" s="41"/>
      <c r="B617" s="44"/>
      <c r="C617" s="20" t="s">
        <v>22</v>
      </c>
      <c r="D617" s="9">
        <f t="shared" si="199"/>
        <v>0</v>
      </c>
      <c r="E617" s="9"/>
      <c r="F617" s="9"/>
      <c r="G617" s="9"/>
      <c r="H617" s="9"/>
      <c r="I617" s="9"/>
      <c r="J617" s="9"/>
      <c r="K617" s="9"/>
      <c r="L617" s="34"/>
      <c r="M617" s="39"/>
      <c r="N617" s="34"/>
      <c r="O617" s="34"/>
    </row>
    <row r="618" spans="1:15" s="6" customFormat="1" x14ac:dyDescent="0.25">
      <c r="A618" s="41"/>
      <c r="B618" s="44"/>
      <c r="C618" s="20" t="s">
        <v>16</v>
      </c>
      <c r="D618" s="9">
        <f t="shared" si="199"/>
        <v>188259.88999999998</v>
      </c>
      <c r="E618" s="9"/>
      <c r="F618" s="9"/>
      <c r="G618" s="9"/>
      <c r="H618" s="9"/>
      <c r="I618" s="9"/>
      <c r="J618" s="9"/>
      <c r="K618" s="9"/>
      <c r="L618" s="34"/>
      <c r="M618" s="39"/>
      <c r="N618" s="34">
        <v>56478.02</v>
      </c>
      <c r="O618" s="34">
        <v>131781.87</v>
      </c>
    </row>
    <row r="619" spans="1:15" s="6" customFormat="1" ht="30" x14ac:dyDescent="0.25">
      <c r="A619" s="41"/>
      <c r="B619" s="44"/>
      <c r="C619" s="20" t="s">
        <v>17</v>
      </c>
      <c r="D619" s="9">
        <f t="shared" si="199"/>
        <v>68109.209999999992</v>
      </c>
      <c r="E619" s="9"/>
      <c r="F619" s="9"/>
      <c r="G619" s="9"/>
      <c r="H619" s="9"/>
      <c r="I619" s="9">
        <v>10</v>
      </c>
      <c r="J619" s="9">
        <v>4000</v>
      </c>
      <c r="K619" s="9"/>
      <c r="L619" s="34"/>
      <c r="M619" s="39"/>
      <c r="N619" s="34">
        <v>19229.78</v>
      </c>
      <c r="O619" s="34">
        <v>44869.43</v>
      </c>
    </row>
    <row r="620" spans="1:15" s="6" customFormat="1" ht="30" x14ac:dyDescent="0.25">
      <c r="A620" s="42"/>
      <c r="B620" s="45"/>
      <c r="C620" s="20" t="s">
        <v>18</v>
      </c>
      <c r="D620" s="9">
        <f t="shared" ref="D620:D688" si="219">SUM(E620:O620)</f>
        <v>0</v>
      </c>
      <c r="E620" s="9"/>
      <c r="F620" s="9"/>
      <c r="G620" s="9"/>
      <c r="H620" s="9"/>
      <c r="I620" s="9"/>
      <c r="J620" s="9"/>
      <c r="K620" s="9"/>
      <c r="L620" s="34"/>
      <c r="M620" s="39"/>
      <c r="N620" s="34"/>
      <c r="O620" s="34"/>
    </row>
    <row r="621" spans="1:15" s="6" customFormat="1" x14ac:dyDescent="0.25">
      <c r="A621" s="40" t="s">
        <v>213</v>
      </c>
      <c r="B621" s="43" t="s">
        <v>214</v>
      </c>
      <c r="C621" s="20" t="s">
        <v>14</v>
      </c>
      <c r="D621" s="9">
        <f t="shared" si="219"/>
        <v>345361.89999999997</v>
      </c>
      <c r="E621" s="9">
        <f t="shared" ref="E621:O621" si="220">E622+E623+E624+E625</f>
        <v>0</v>
      </c>
      <c r="F621" s="9">
        <f t="shared" si="220"/>
        <v>0</v>
      </c>
      <c r="G621" s="9">
        <f t="shared" si="220"/>
        <v>0</v>
      </c>
      <c r="H621" s="9">
        <f t="shared" si="220"/>
        <v>0</v>
      </c>
      <c r="I621" s="9">
        <f t="shared" si="220"/>
        <v>10</v>
      </c>
      <c r="J621" s="9">
        <f t="shared" si="220"/>
        <v>4699.8</v>
      </c>
      <c r="K621" s="9">
        <f t="shared" si="220"/>
        <v>0</v>
      </c>
      <c r="L621" s="9">
        <f t="shared" si="220"/>
        <v>62220</v>
      </c>
      <c r="M621" s="9">
        <f t="shared" si="220"/>
        <v>278432.09999999998</v>
      </c>
      <c r="N621" s="9">
        <f t="shared" si="220"/>
        <v>0</v>
      </c>
      <c r="O621" s="9">
        <f t="shared" si="220"/>
        <v>0</v>
      </c>
    </row>
    <row r="622" spans="1:15" s="6" customFormat="1" x14ac:dyDescent="0.25">
      <c r="A622" s="41"/>
      <c r="B622" s="44"/>
      <c r="C622" s="20" t="s">
        <v>22</v>
      </c>
      <c r="D622" s="9">
        <f t="shared" si="219"/>
        <v>0</v>
      </c>
      <c r="E622" s="9"/>
      <c r="F622" s="9"/>
      <c r="G622" s="9"/>
      <c r="H622" s="9"/>
      <c r="I622" s="9"/>
      <c r="J622" s="9"/>
      <c r="K622" s="9"/>
      <c r="L622" s="34"/>
      <c r="M622" s="39"/>
      <c r="N622" s="34"/>
      <c r="O622" s="34"/>
    </row>
    <row r="623" spans="1:15" s="6" customFormat="1" x14ac:dyDescent="0.25">
      <c r="A623" s="41"/>
      <c r="B623" s="44"/>
      <c r="C623" s="20" t="s">
        <v>16</v>
      </c>
      <c r="D623" s="9">
        <f t="shared" si="219"/>
        <v>264606</v>
      </c>
      <c r="E623" s="9"/>
      <c r="F623" s="9"/>
      <c r="G623" s="9"/>
      <c r="H623" s="9"/>
      <c r="I623" s="9"/>
      <c r="J623" s="9"/>
      <c r="K623" s="9"/>
      <c r="L623" s="10">
        <v>59680</v>
      </c>
      <c r="M623" s="10">
        <v>204926</v>
      </c>
      <c r="N623" s="34"/>
      <c r="O623" s="34"/>
    </row>
    <row r="624" spans="1:15" s="6" customFormat="1" ht="30" x14ac:dyDescent="0.25">
      <c r="A624" s="41"/>
      <c r="B624" s="44"/>
      <c r="C624" s="20" t="s">
        <v>17</v>
      </c>
      <c r="D624" s="9">
        <f t="shared" si="219"/>
        <v>80755.900000000009</v>
      </c>
      <c r="E624" s="9"/>
      <c r="F624" s="9"/>
      <c r="G624" s="9"/>
      <c r="H624" s="9"/>
      <c r="I624" s="9">
        <v>10</v>
      </c>
      <c r="J624" s="9">
        <v>4699.8</v>
      </c>
      <c r="K624" s="9"/>
      <c r="L624" s="10">
        <v>2540</v>
      </c>
      <c r="M624" s="10">
        <v>73506.100000000006</v>
      </c>
      <c r="N624" s="34"/>
      <c r="O624" s="34"/>
    </row>
    <row r="625" spans="1:15" s="6" customFormat="1" ht="30" x14ac:dyDescent="0.25">
      <c r="A625" s="42"/>
      <c r="B625" s="45"/>
      <c r="C625" s="20" t="s">
        <v>18</v>
      </c>
      <c r="D625" s="9">
        <f t="shared" si="219"/>
        <v>0</v>
      </c>
      <c r="E625" s="9"/>
      <c r="F625" s="9"/>
      <c r="G625" s="9"/>
      <c r="H625" s="9"/>
      <c r="I625" s="9"/>
      <c r="J625" s="9"/>
      <c r="K625" s="9"/>
      <c r="L625" s="34"/>
      <c r="M625" s="39"/>
      <c r="N625" s="34"/>
      <c r="O625" s="34"/>
    </row>
    <row r="626" spans="1:15" s="6" customFormat="1" x14ac:dyDescent="0.25">
      <c r="A626" s="40" t="s">
        <v>215</v>
      </c>
      <c r="B626" s="43" t="s">
        <v>216</v>
      </c>
      <c r="C626" s="20" t="s">
        <v>14</v>
      </c>
      <c r="D626" s="9">
        <f t="shared" si="219"/>
        <v>280000</v>
      </c>
      <c r="E626" s="9">
        <f t="shared" ref="E626:O626" si="221">E627+E628+E629+E630</f>
        <v>0</v>
      </c>
      <c r="F626" s="9">
        <f t="shared" si="221"/>
        <v>0</v>
      </c>
      <c r="G626" s="9">
        <f t="shared" si="221"/>
        <v>0</v>
      </c>
      <c r="H626" s="9">
        <f t="shared" si="221"/>
        <v>0</v>
      </c>
      <c r="I626" s="9">
        <f t="shared" si="221"/>
        <v>0</v>
      </c>
      <c r="J626" s="9">
        <f t="shared" si="221"/>
        <v>0</v>
      </c>
      <c r="K626" s="9">
        <f t="shared" si="221"/>
        <v>0</v>
      </c>
      <c r="L626" s="9">
        <f t="shared" si="221"/>
        <v>0</v>
      </c>
      <c r="M626" s="9">
        <f t="shared" si="221"/>
        <v>0</v>
      </c>
      <c r="N626" s="9">
        <f t="shared" si="221"/>
        <v>84000</v>
      </c>
      <c r="O626" s="9">
        <f t="shared" si="221"/>
        <v>196000</v>
      </c>
    </row>
    <row r="627" spans="1:15" s="6" customFormat="1" x14ac:dyDescent="0.25">
      <c r="A627" s="41"/>
      <c r="B627" s="44"/>
      <c r="C627" s="20" t="s">
        <v>22</v>
      </c>
      <c r="D627" s="9">
        <f t="shared" si="219"/>
        <v>0</v>
      </c>
      <c r="E627" s="9"/>
      <c r="F627" s="9"/>
      <c r="G627" s="9"/>
      <c r="H627" s="9"/>
      <c r="I627" s="9"/>
      <c r="J627" s="9"/>
      <c r="K627" s="9"/>
      <c r="L627" s="34"/>
      <c r="M627" s="39"/>
      <c r="N627" s="34"/>
      <c r="O627" s="34"/>
    </row>
    <row r="628" spans="1:15" s="6" customFormat="1" x14ac:dyDescent="0.25">
      <c r="A628" s="41"/>
      <c r="B628" s="44"/>
      <c r="C628" s="20" t="s">
        <v>16</v>
      </c>
      <c r="D628" s="9">
        <f t="shared" si="219"/>
        <v>208880</v>
      </c>
      <c r="E628" s="9"/>
      <c r="F628" s="9"/>
      <c r="G628" s="9"/>
      <c r="H628" s="9"/>
      <c r="I628" s="9"/>
      <c r="J628" s="9"/>
      <c r="K628" s="9"/>
      <c r="L628" s="10"/>
      <c r="M628" s="10"/>
      <c r="N628" s="10">
        <v>62664</v>
      </c>
      <c r="O628" s="10">
        <v>146216</v>
      </c>
    </row>
    <row r="629" spans="1:15" s="6" customFormat="1" ht="30" x14ac:dyDescent="0.25">
      <c r="A629" s="41"/>
      <c r="B629" s="44"/>
      <c r="C629" s="20" t="s">
        <v>17</v>
      </c>
      <c r="D629" s="9">
        <f t="shared" si="219"/>
        <v>71120</v>
      </c>
      <c r="E629" s="9"/>
      <c r="F629" s="9"/>
      <c r="G629" s="9"/>
      <c r="H629" s="9"/>
      <c r="I629" s="9"/>
      <c r="J629" s="9"/>
      <c r="K629" s="9"/>
      <c r="L629" s="10"/>
      <c r="M629" s="10"/>
      <c r="N629" s="10">
        <v>21336</v>
      </c>
      <c r="O629" s="10">
        <v>49784</v>
      </c>
    </row>
    <row r="630" spans="1:15" s="6" customFormat="1" ht="30" x14ac:dyDescent="0.25">
      <c r="A630" s="42"/>
      <c r="B630" s="45"/>
      <c r="C630" s="20" t="s">
        <v>18</v>
      </c>
      <c r="D630" s="9">
        <f t="shared" si="219"/>
        <v>0</v>
      </c>
      <c r="E630" s="9"/>
      <c r="F630" s="9"/>
      <c r="G630" s="9"/>
      <c r="H630" s="9"/>
      <c r="I630" s="9"/>
      <c r="J630" s="9"/>
      <c r="K630" s="9"/>
      <c r="L630" s="34"/>
      <c r="M630" s="39"/>
      <c r="N630" s="34"/>
      <c r="O630" s="34"/>
    </row>
    <row r="631" spans="1:15" s="6" customFormat="1" x14ac:dyDescent="0.25">
      <c r="A631" s="40" t="s">
        <v>217</v>
      </c>
      <c r="B631" s="43" t="s">
        <v>218</v>
      </c>
      <c r="C631" s="20" t="s">
        <v>14</v>
      </c>
      <c r="D631" s="9">
        <f t="shared" si="219"/>
        <v>235000</v>
      </c>
      <c r="E631" s="9">
        <f t="shared" ref="E631:O631" si="222">E632+E633+E634+E635</f>
        <v>0</v>
      </c>
      <c r="F631" s="9">
        <f t="shared" si="222"/>
        <v>0</v>
      </c>
      <c r="G631" s="9">
        <f t="shared" si="222"/>
        <v>0</v>
      </c>
      <c r="H631" s="9">
        <f t="shared" si="222"/>
        <v>0</v>
      </c>
      <c r="I631" s="9">
        <f t="shared" si="222"/>
        <v>0</v>
      </c>
      <c r="J631" s="9">
        <f t="shared" si="222"/>
        <v>0</v>
      </c>
      <c r="K631" s="9">
        <f t="shared" si="222"/>
        <v>0</v>
      </c>
      <c r="L631" s="9">
        <f t="shared" si="222"/>
        <v>0</v>
      </c>
      <c r="M631" s="9">
        <f t="shared" si="222"/>
        <v>0</v>
      </c>
      <c r="N631" s="9">
        <f t="shared" si="222"/>
        <v>7000</v>
      </c>
      <c r="O631" s="9">
        <f t="shared" si="222"/>
        <v>228000</v>
      </c>
    </row>
    <row r="632" spans="1:15" s="6" customFormat="1" x14ac:dyDescent="0.25">
      <c r="A632" s="41"/>
      <c r="B632" s="44"/>
      <c r="C632" s="20" t="s">
        <v>22</v>
      </c>
      <c r="D632" s="9">
        <f t="shared" si="219"/>
        <v>0</v>
      </c>
      <c r="E632" s="9"/>
      <c r="F632" s="9"/>
      <c r="G632" s="9"/>
      <c r="H632" s="9"/>
      <c r="I632" s="9"/>
      <c r="J632" s="9"/>
      <c r="K632" s="9"/>
      <c r="L632" s="34"/>
      <c r="M632" s="39"/>
      <c r="N632" s="34"/>
      <c r="O632" s="34"/>
    </row>
    <row r="633" spans="1:15" s="6" customFormat="1" x14ac:dyDescent="0.25">
      <c r="A633" s="41"/>
      <c r="B633" s="44"/>
      <c r="C633" s="20" t="s">
        <v>16</v>
      </c>
      <c r="D633" s="9">
        <f t="shared" si="219"/>
        <v>175310</v>
      </c>
      <c r="E633" s="9"/>
      <c r="F633" s="9"/>
      <c r="G633" s="9"/>
      <c r="H633" s="9"/>
      <c r="I633" s="9"/>
      <c r="J633" s="9"/>
      <c r="K633" s="9"/>
      <c r="L633" s="10"/>
      <c r="M633" s="10"/>
      <c r="N633" s="10">
        <v>5222</v>
      </c>
      <c r="O633" s="10">
        <v>170088</v>
      </c>
    </row>
    <row r="634" spans="1:15" s="6" customFormat="1" ht="30" x14ac:dyDescent="0.25">
      <c r="A634" s="41"/>
      <c r="B634" s="44"/>
      <c r="C634" s="20" t="s">
        <v>17</v>
      </c>
      <c r="D634" s="9">
        <f t="shared" si="219"/>
        <v>59690</v>
      </c>
      <c r="E634" s="9"/>
      <c r="F634" s="9"/>
      <c r="G634" s="9"/>
      <c r="H634" s="9"/>
      <c r="I634" s="9"/>
      <c r="J634" s="9"/>
      <c r="K634" s="9"/>
      <c r="L634" s="10"/>
      <c r="M634" s="10"/>
      <c r="N634" s="10">
        <v>1778</v>
      </c>
      <c r="O634" s="10">
        <v>57912</v>
      </c>
    </row>
    <row r="635" spans="1:15" s="6" customFormat="1" ht="30" x14ac:dyDescent="0.25">
      <c r="A635" s="42"/>
      <c r="B635" s="45"/>
      <c r="C635" s="20" t="s">
        <v>18</v>
      </c>
      <c r="D635" s="9">
        <f t="shared" si="219"/>
        <v>0</v>
      </c>
      <c r="E635" s="9"/>
      <c r="F635" s="9"/>
      <c r="G635" s="9"/>
      <c r="H635" s="9"/>
      <c r="I635" s="9"/>
      <c r="J635" s="9"/>
      <c r="K635" s="9"/>
      <c r="L635" s="34"/>
      <c r="M635" s="39"/>
      <c r="N635" s="34"/>
      <c r="O635" s="34"/>
    </row>
    <row r="636" spans="1:15" s="6" customFormat="1" x14ac:dyDescent="0.25">
      <c r="A636" s="40" t="s">
        <v>219</v>
      </c>
      <c r="B636" s="43" t="s">
        <v>353</v>
      </c>
      <c r="C636" s="20" t="s">
        <v>14</v>
      </c>
      <c r="D636" s="9">
        <f t="shared" si="219"/>
        <v>828904.4</v>
      </c>
      <c r="E636" s="9">
        <f t="shared" ref="E636:O636" si="223">E637+E638+E639+E640</f>
        <v>0</v>
      </c>
      <c r="F636" s="9">
        <f t="shared" si="223"/>
        <v>0</v>
      </c>
      <c r="G636" s="9">
        <f t="shared" si="223"/>
        <v>0</v>
      </c>
      <c r="H636" s="9">
        <f t="shared" si="223"/>
        <v>0</v>
      </c>
      <c r="I636" s="9">
        <f t="shared" si="223"/>
        <v>0</v>
      </c>
      <c r="J636" s="9">
        <f t="shared" si="223"/>
        <v>100</v>
      </c>
      <c r="K636" s="9">
        <f t="shared" si="223"/>
        <v>0</v>
      </c>
      <c r="L636" s="9">
        <f t="shared" si="223"/>
        <v>0</v>
      </c>
      <c r="M636" s="9">
        <f t="shared" si="223"/>
        <v>33967.4</v>
      </c>
      <c r="N636" s="9">
        <f t="shared" si="223"/>
        <v>794837</v>
      </c>
      <c r="O636" s="9">
        <f t="shared" si="223"/>
        <v>0</v>
      </c>
    </row>
    <row r="637" spans="1:15" s="6" customFormat="1" x14ac:dyDescent="0.25">
      <c r="A637" s="41"/>
      <c r="B637" s="44"/>
      <c r="C637" s="20" t="s">
        <v>22</v>
      </c>
      <c r="D637" s="9">
        <f t="shared" si="219"/>
        <v>0</v>
      </c>
      <c r="E637" s="9"/>
      <c r="F637" s="9"/>
      <c r="G637" s="9"/>
      <c r="H637" s="9"/>
      <c r="I637" s="9"/>
      <c r="J637" s="9"/>
      <c r="K637" s="9"/>
      <c r="L637" s="34"/>
      <c r="M637" s="39"/>
      <c r="N637" s="34"/>
      <c r="O637" s="34"/>
    </row>
    <row r="638" spans="1:15" s="6" customFormat="1" x14ac:dyDescent="0.25">
      <c r="A638" s="41"/>
      <c r="B638" s="44"/>
      <c r="C638" s="20" t="s">
        <v>16</v>
      </c>
      <c r="D638" s="9">
        <f t="shared" si="219"/>
        <v>610071.5</v>
      </c>
      <c r="E638" s="9"/>
      <c r="F638" s="9"/>
      <c r="G638" s="9"/>
      <c r="H638" s="9"/>
      <c r="I638" s="9"/>
      <c r="J638" s="9">
        <v>71.5</v>
      </c>
      <c r="K638" s="9"/>
      <c r="L638" s="10"/>
      <c r="M638" s="10">
        <v>25000</v>
      </c>
      <c r="N638" s="10">
        <v>585000</v>
      </c>
      <c r="O638" s="34"/>
    </row>
    <row r="639" spans="1:15" s="6" customFormat="1" ht="30" x14ac:dyDescent="0.25">
      <c r="A639" s="41"/>
      <c r="B639" s="44"/>
      <c r="C639" s="20" t="s">
        <v>17</v>
      </c>
      <c r="D639" s="9">
        <f t="shared" si="219"/>
        <v>218832.9</v>
      </c>
      <c r="E639" s="9"/>
      <c r="F639" s="9"/>
      <c r="G639" s="9"/>
      <c r="H639" s="9"/>
      <c r="I639" s="9"/>
      <c r="J639" s="9">
        <v>28.5</v>
      </c>
      <c r="K639" s="9"/>
      <c r="L639" s="10"/>
      <c r="M639" s="10">
        <v>8967.4</v>
      </c>
      <c r="N639" s="10">
        <v>209837</v>
      </c>
      <c r="O639" s="34"/>
    </row>
    <row r="640" spans="1:15" s="6" customFormat="1" ht="30" x14ac:dyDescent="0.25">
      <c r="A640" s="42"/>
      <c r="B640" s="45"/>
      <c r="C640" s="20" t="s">
        <v>18</v>
      </c>
      <c r="D640" s="9">
        <f t="shared" si="219"/>
        <v>0</v>
      </c>
      <c r="E640" s="9"/>
      <c r="F640" s="9"/>
      <c r="G640" s="9"/>
      <c r="H640" s="9"/>
      <c r="I640" s="9"/>
      <c r="J640" s="9"/>
      <c r="K640" s="9"/>
      <c r="L640" s="34"/>
      <c r="M640" s="39"/>
      <c r="N640" s="34"/>
      <c r="O640" s="34"/>
    </row>
    <row r="641" spans="1:15" s="6" customFormat="1" x14ac:dyDescent="0.25">
      <c r="A641" s="40" t="s">
        <v>220</v>
      </c>
      <c r="B641" s="43" t="s">
        <v>221</v>
      </c>
      <c r="C641" s="20" t="s">
        <v>14</v>
      </c>
      <c r="D641" s="9">
        <f t="shared" si="219"/>
        <v>67000</v>
      </c>
      <c r="E641" s="9">
        <f t="shared" ref="E641:O641" si="224">E642+E643+E644+E645</f>
        <v>0</v>
      </c>
      <c r="F641" s="9">
        <f t="shared" si="224"/>
        <v>0</v>
      </c>
      <c r="G641" s="9">
        <f t="shared" si="224"/>
        <v>0</v>
      </c>
      <c r="H641" s="9">
        <f t="shared" si="224"/>
        <v>0</v>
      </c>
      <c r="I641" s="9">
        <f t="shared" si="224"/>
        <v>0</v>
      </c>
      <c r="J641" s="9">
        <f t="shared" si="224"/>
        <v>0</v>
      </c>
      <c r="K641" s="9">
        <f t="shared" si="224"/>
        <v>0</v>
      </c>
      <c r="L641" s="9">
        <f t="shared" si="224"/>
        <v>0</v>
      </c>
      <c r="M641" s="9">
        <f t="shared" si="224"/>
        <v>0</v>
      </c>
      <c r="N641" s="9">
        <f t="shared" si="224"/>
        <v>7000</v>
      </c>
      <c r="O641" s="9">
        <f t="shared" si="224"/>
        <v>60000</v>
      </c>
    </row>
    <row r="642" spans="1:15" s="6" customFormat="1" x14ac:dyDescent="0.25">
      <c r="A642" s="41"/>
      <c r="B642" s="44"/>
      <c r="C642" s="20" t="s">
        <v>22</v>
      </c>
      <c r="D642" s="9">
        <f t="shared" si="219"/>
        <v>0</v>
      </c>
      <c r="E642" s="9"/>
      <c r="F642" s="9"/>
      <c r="G642" s="9"/>
      <c r="H642" s="9"/>
      <c r="I642" s="9"/>
      <c r="J642" s="9"/>
      <c r="K642" s="9"/>
      <c r="L642" s="34"/>
      <c r="M642" s="39"/>
      <c r="N642" s="34"/>
      <c r="O642" s="34"/>
    </row>
    <row r="643" spans="1:15" s="6" customFormat="1" x14ac:dyDescent="0.25">
      <c r="A643" s="41"/>
      <c r="B643" s="44"/>
      <c r="C643" s="20" t="s">
        <v>16</v>
      </c>
      <c r="D643" s="9">
        <f t="shared" si="219"/>
        <v>49982</v>
      </c>
      <c r="E643" s="9"/>
      <c r="F643" s="9"/>
      <c r="G643" s="9"/>
      <c r="H643" s="9"/>
      <c r="I643" s="9"/>
      <c r="J643" s="9"/>
      <c r="K643" s="9"/>
      <c r="L643" s="34"/>
      <c r="M643" s="10"/>
      <c r="N643" s="10">
        <v>5222</v>
      </c>
      <c r="O643" s="34">
        <v>44760</v>
      </c>
    </row>
    <row r="644" spans="1:15" s="6" customFormat="1" ht="30" x14ac:dyDescent="0.25">
      <c r="A644" s="41"/>
      <c r="B644" s="44"/>
      <c r="C644" s="20" t="s">
        <v>17</v>
      </c>
      <c r="D644" s="9">
        <f t="shared" si="219"/>
        <v>17018</v>
      </c>
      <c r="E644" s="9"/>
      <c r="F644" s="9"/>
      <c r="G644" s="9"/>
      <c r="H644" s="9"/>
      <c r="I644" s="9"/>
      <c r="J644" s="9"/>
      <c r="K644" s="9"/>
      <c r="L644" s="10"/>
      <c r="M644" s="10"/>
      <c r="N644" s="10">
        <v>1778</v>
      </c>
      <c r="O644" s="34">
        <v>15240</v>
      </c>
    </row>
    <row r="645" spans="1:15" s="6" customFormat="1" ht="30" x14ac:dyDescent="0.25">
      <c r="A645" s="42"/>
      <c r="B645" s="45"/>
      <c r="C645" s="20" t="s">
        <v>18</v>
      </c>
      <c r="D645" s="9">
        <f t="shared" si="219"/>
        <v>0</v>
      </c>
      <c r="E645" s="9"/>
      <c r="F645" s="9"/>
      <c r="G645" s="9"/>
      <c r="H645" s="9"/>
      <c r="I645" s="9"/>
      <c r="J645" s="9"/>
      <c r="K645" s="9"/>
      <c r="L645" s="34"/>
      <c r="M645" s="39"/>
      <c r="N645" s="34"/>
      <c r="O645" s="34"/>
    </row>
    <row r="646" spans="1:15" s="6" customFormat="1" x14ac:dyDescent="0.25">
      <c r="A646" s="40" t="s">
        <v>222</v>
      </c>
      <c r="B646" s="43" t="s">
        <v>223</v>
      </c>
      <c r="C646" s="20" t="s">
        <v>14</v>
      </c>
      <c r="D646" s="9">
        <f t="shared" si="219"/>
        <v>205000</v>
      </c>
      <c r="E646" s="9">
        <f t="shared" ref="E646:O646" si="225">E647+E648+E649+E650</f>
        <v>0</v>
      </c>
      <c r="F646" s="9">
        <f t="shared" si="225"/>
        <v>0</v>
      </c>
      <c r="G646" s="9">
        <f t="shared" si="225"/>
        <v>0</v>
      </c>
      <c r="H646" s="9">
        <f t="shared" si="225"/>
        <v>0</v>
      </c>
      <c r="I646" s="9">
        <f t="shared" si="225"/>
        <v>0</v>
      </c>
      <c r="J646" s="9">
        <f t="shared" si="225"/>
        <v>0</v>
      </c>
      <c r="K646" s="9">
        <f t="shared" si="225"/>
        <v>0</v>
      </c>
      <c r="L646" s="9">
        <f t="shared" si="225"/>
        <v>0</v>
      </c>
      <c r="M646" s="9">
        <f t="shared" si="225"/>
        <v>0</v>
      </c>
      <c r="N646" s="9">
        <f t="shared" si="225"/>
        <v>5000</v>
      </c>
      <c r="O646" s="9">
        <f t="shared" si="225"/>
        <v>200000</v>
      </c>
    </row>
    <row r="647" spans="1:15" s="6" customFormat="1" x14ac:dyDescent="0.25">
      <c r="A647" s="41"/>
      <c r="B647" s="44"/>
      <c r="C647" s="20" t="s">
        <v>22</v>
      </c>
      <c r="D647" s="9">
        <f t="shared" si="219"/>
        <v>0</v>
      </c>
      <c r="E647" s="9"/>
      <c r="F647" s="9"/>
      <c r="G647" s="9"/>
      <c r="H647" s="9"/>
      <c r="I647" s="9"/>
      <c r="J647" s="9"/>
      <c r="K647" s="9"/>
      <c r="L647" s="34"/>
      <c r="M647" s="39"/>
      <c r="N647" s="34"/>
      <c r="O647" s="34"/>
    </row>
    <row r="648" spans="1:15" s="6" customFormat="1" x14ac:dyDescent="0.25">
      <c r="A648" s="41"/>
      <c r="B648" s="44"/>
      <c r="C648" s="20" t="s">
        <v>16</v>
      </c>
      <c r="D648" s="9">
        <f t="shared" si="219"/>
        <v>152930</v>
      </c>
      <c r="E648" s="9"/>
      <c r="F648" s="9"/>
      <c r="G648" s="9"/>
      <c r="H648" s="9"/>
      <c r="I648" s="9"/>
      <c r="J648" s="9"/>
      <c r="K648" s="9"/>
      <c r="L648" s="34"/>
      <c r="M648" s="10"/>
      <c r="N648" s="10">
        <v>3730</v>
      </c>
      <c r="O648" s="10">
        <v>149200</v>
      </c>
    </row>
    <row r="649" spans="1:15" s="6" customFormat="1" ht="30" x14ac:dyDescent="0.25">
      <c r="A649" s="41"/>
      <c r="B649" s="44"/>
      <c r="C649" s="20" t="s">
        <v>17</v>
      </c>
      <c r="D649" s="9">
        <f t="shared" si="219"/>
        <v>52070</v>
      </c>
      <c r="E649" s="9"/>
      <c r="F649" s="9"/>
      <c r="G649" s="9"/>
      <c r="H649" s="9"/>
      <c r="I649" s="9"/>
      <c r="J649" s="9"/>
      <c r="K649" s="9"/>
      <c r="L649" s="34"/>
      <c r="M649" s="10"/>
      <c r="N649" s="10">
        <v>1270</v>
      </c>
      <c r="O649" s="10">
        <v>50800</v>
      </c>
    </row>
    <row r="650" spans="1:15" s="6" customFormat="1" ht="30" x14ac:dyDescent="0.25">
      <c r="A650" s="42"/>
      <c r="B650" s="45"/>
      <c r="C650" s="20" t="s">
        <v>18</v>
      </c>
      <c r="D650" s="9">
        <f t="shared" si="219"/>
        <v>0</v>
      </c>
      <c r="E650" s="9"/>
      <c r="F650" s="9"/>
      <c r="G650" s="9"/>
      <c r="H650" s="9"/>
      <c r="I650" s="9"/>
      <c r="J650" s="9"/>
      <c r="K650" s="9"/>
      <c r="L650" s="34"/>
      <c r="M650" s="39"/>
      <c r="N650" s="34"/>
      <c r="O650" s="34"/>
    </row>
    <row r="651" spans="1:15" s="6" customFormat="1" x14ac:dyDescent="0.25">
      <c r="A651" s="40" t="s">
        <v>351</v>
      </c>
      <c r="B651" s="43" t="s">
        <v>352</v>
      </c>
      <c r="C651" s="35" t="s">
        <v>14</v>
      </c>
      <c r="D651" s="9">
        <f t="shared" si="219"/>
        <v>200000</v>
      </c>
      <c r="E651" s="9">
        <f t="shared" ref="E651:O651" si="226">E652+E653+E654+E655</f>
        <v>0</v>
      </c>
      <c r="F651" s="9">
        <f t="shared" si="226"/>
        <v>0</v>
      </c>
      <c r="G651" s="9">
        <f t="shared" si="226"/>
        <v>0</v>
      </c>
      <c r="H651" s="9">
        <f t="shared" si="226"/>
        <v>0</v>
      </c>
      <c r="I651" s="9">
        <f t="shared" si="226"/>
        <v>0</v>
      </c>
      <c r="J651" s="9">
        <f t="shared" si="226"/>
        <v>0</v>
      </c>
      <c r="K651" s="9">
        <f t="shared" si="226"/>
        <v>0</v>
      </c>
      <c r="L651" s="9">
        <f t="shared" si="226"/>
        <v>0</v>
      </c>
      <c r="M651" s="9">
        <f t="shared" si="226"/>
        <v>0</v>
      </c>
      <c r="N651" s="9">
        <f t="shared" si="226"/>
        <v>30000</v>
      </c>
      <c r="O651" s="9">
        <f t="shared" si="226"/>
        <v>170000</v>
      </c>
    </row>
    <row r="652" spans="1:15" s="6" customFormat="1" x14ac:dyDescent="0.25">
      <c r="A652" s="41"/>
      <c r="B652" s="44"/>
      <c r="C652" s="35" t="s">
        <v>22</v>
      </c>
      <c r="D652" s="9">
        <f t="shared" si="219"/>
        <v>0</v>
      </c>
      <c r="E652" s="9"/>
      <c r="F652" s="9"/>
      <c r="G652" s="9"/>
      <c r="H652" s="9"/>
      <c r="I652" s="9"/>
      <c r="J652" s="9"/>
      <c r="K652" s="9"/>
      <c r="L652" s="35"/>
      <c r="M652" s="39"/>
      <c r="N652" s="35"/>
      <c r="O652" s="35"/>
    </row>
    <row r="653" spans="1:15" s="6" customFormat="1" x14ac:dyDescent="0.25">
      <c r="A653" s="41"/>
      <c r="B653" s="44"/>
      <c r="C653" s="35" t="s">
        <v>16</v>
      </c>
      <c r="D653" s="9">
        <f t="shared" si="219"/>
        <v>149200</v>
      </c>
      <c r="E653" s="9"/>
      <c r="F653" s="9"/>
      <c r="G653" s="9"/>
      <c r="H653" s="9"/>
      <c r="I653" s="9"/>
      <c r="J653" s="9"/>
      <c r="K653" s="9"/>
      <c r="L653" s="35"/>
      <c r="M653" s="39"/>
      <c r="N653" s="10">
        <v>22380</v>
      </c>
      <c r="O653" s="10">
        <v>126820</v>
      </c>
    </row>
    <row r="654" spans="1:15" s="6" customFormat="1" ht="30" x14ac:dyDescent="0.25">
      <c r="A654" s="41"/>
      <c r="B654" s="44"/>
      <c r="C654" s="35" t="s">
        <v>17</v>
      </c>
      <c r="D654" s="9">
        <f t="shared" si="219"/>
        <v>50800</v>
      </c>
      <c r="E654" s="9"/>
      <c r="F654" s="9"/>
      <c r="G654" s="9"/>
      <c r="H654" s="9"/>
      <c r="I654" s="9"/>
      <c r="J654" s="9"/>
      <c r="K654" s="9"/>
      <c r="L654" s="35"/>
      <c r="M654" s="39"/>
      <c r="N654" s="10">
        <v>7620</v>
      </c>
      <c r="O654" s="10">
        <v>43180</v>
      </c>
    </row>
    <row r="655" spans="1:15" s="6" customFormat="1" ht="30" x14ac:dyDescent="0.25">
      <c r="A655" s="42"/>
      <c r="B655" s="45"/>
      <c r="C655" s="35" t="s">
        <v>18</v>
      </c>
      <c r="D655" s="9">
        <f t="shared" si="219"/>
        <v>0</v>
      </c>
      <c r="E655" s="9"/>
      <c r="F655" s="9"/>
      <c r="G655" s="9"/>
      <c r="H655" s="9"/>
      <c r="I655" s="9"/>
      <c r="J655" s="9"/>
      <c r="K655" s="9"/>
      <c r="L655" s="35"/>
      <c r="M655" s="39"/>
      <c r="N655" s="35"/>
      <c r="O655" s="35"/>
    </row>
    <row r="656" spans="1:15" s="6" customFormat="1" ht="18.75" customHeight="1" x14ac:dyDescent="0.25">
      <c r="A656" s="40" t="s">
        <v>224</v>
      </c>
      <c r="B656" s="43" t="s">
        <v>225</v>
      </c>
      <c r="C656" s="20" t="s">
        <v>14</v>
      </c>
      <c r="D656" s="9">
        <f t="shared" si="219"/>
        <v>366553.5</v>
      </c>
      <c r="E656" s="9">
        <f t="shared" ref="E656:O656" si="227">E657+E658+E659+E660</f>
        <v>0</v>
      </c>
      <c r="F656" s="9">
        <f t="shared" si="227"/>
        <v>0</v>
      </c>
      <c r="G656" s="9">
        <f t="shared" si="227"/>
        <v>0</v>
      </c>
      <c r="H656" s="9">
        <f t="shared" si="227"/>
        <v>0</v>
      </c>
      <c r="I656" s="9">
        <f t="shared" si="227"/>
        <v>0</v>
      </c>
      <c r="J656" s="9">
        <f t="shared" si="227"/>
        <v>0</v>
      </c>
      <c r="K656" s="9">
        <f t="shared" si="227"/>
        <v>366553.5</v>
      </c>
      <c r="L656" s="9">
        <f t="shared" si="227"/>
        <v>0</v>
      </c>
      <c r="M656" s="9">
        <f t="shared" si="227"/>
        <v>0</v>
      </c>
      <c r="N656" s="9">
        <f t="shared" si="227"/>
        <v>0</v>
      </c>
      <c r="O656" s="9">
        <f t="shared" si="227"/>
        <v>0</v>
      </c>
    </row>
    <row r="657" spans="1:15" s="6" customFormat="1" ht="22.5" customHeight="1" x14ac:dyDescent="0.25">
      <c r="A657" s="41"/>
      <c r="B657" s="44"/>
      <c r="C657" s="20" t="s">
        <v>22</v>
      </c>
      <c r="D657" s="9">
        <f t="shared" si="219"/>
        <v>0</v>
      </c>
      <c r="E657" s="9">
        <f>E662</f>
        <v>0</v>
      </c>
      <c r="F657" s="9">
        <f t="shared" ref="F657:O657" si="228">F662</f>
        <v>0</v>
      </c>
      <c r="G657" s="9">
        <f t="shared" si="228"/>
        <v>0</v>
      </c>
      <c r="H657" s="9">
        <f t="shared" si="228"/>
        <v>0</v>
      </c>
      <c r="I657" s="9">
        <f t="shared" si="228"/>
        <v>0</v>
      </c>
      <c r="J657" s="9">
        <f t="shared" si="228"/>
        <v>0</v>
      </c>
      <c r="K657" s="9">
        <f t="shared" si="228"/>
        <v>0</v>
      </c>
      <c r="L657" s="9">
        <f t="shared" si="228"/>
        <v>0</v>
      </c>
      <c r="M657" s="9">
        <f t="shared" si="228"/>
        <v>0</v>
      </c>
      <c r="N657" s="9">
        <f t="shared" si="228"/>
        <v>0</v>
      </c>
      <c r="O657" s="9">
        <f t="shared" si="228"/>
        <v>0</v>
      </c>
    </row>
    <row r="658" spans="1:15" s="6" customFormat="1" ht="20.25" customHeight="1" x14ac:dyDescent="0.25">
      <c r="A658" s="41"/>
      <c r="B658" s="44"/>
      <c r="C658" s="20" t="s">
        <v>16</v>
      </c>
      <c r="D658" s="9">
        <f t="shared" si="219"/>
        <v>264285</v>
      </c>
      <c r="E658" s="9">
        <f t="shared" ref="E658:O660" si="229">E663</f>
        <v>0</v>
      </c>
      <c r="F658" s="9">
        <f t="shared" si="229"/>
        <v>0</v>
      </c>
      <c r="G658" s="9">
        <f t="shared" si="229"/>
        <v>0</v>
      </c>
      <c r="H658" s="9">
        <f t="shared" si="229"/>
        <v>0</v>
      </c>
      <c r="I658" s="9">
        <f t="shared" si="229"/>
        <v>0</v>
      </c>
      <c r="J658" s="9">
        <f t="shared" si="229"/>
        <v>0</v>
      </c>
      <c r="K658" s="9">
        <f t="shared" si="229"/>
        <v>264285</v>
      </c>
      <c r="L658" s="9">
        <f t="shared" si="229"/>
        <v>0</v>
      </c>
      <c r="M658" s="9">
        <f t="shared" si="229"/>
        <v>0</v>
      </c>
      <c r="N658" s="9">
        <f t="shared" si="229"/>
        <v>0</v>
      </c>
      <c r="O658" s="9">
        <f t="shared" si="229"/>
        <v>0</v>
      </c>
    </row>
    <row r="659" spans="1:15" s="6" customFormat="1" ht="37.5" customHeight="1" x14ac:dyDescent="0.25">
      <c r="A659" s="41"/>
      <c r="B659" s="44"/>
      <c r="C659" s="20" t="s">
        <v>17</v>
      </c>
      <c r="D659" s="9">
        <f t="shared" si="219"/>
        <v>102268.5</v>
      </c>
      <c r="E659" s="9">
        <f t="shared" si="229"/>
        <v>0</v>
      </c>
      <c r="F659" s="9">
        <f t="shared" si="229"/>
        <v>0</v>
      </c>
      <c r="G659" s="9">
        <f t="shared" si="229"/>
        <v>0</v>
      </c>
      <c r="H659" s="9">
        <f t="shared" si="229"/>
        <v>0</v>
      </c>
      <c r="I659" s="9">
        <f t="shared" si="229"/>
        <v>0</v>
      </c>
      <c r="J659" s="9">
        <f t="shared" si="229"/>
        <v>0</v>
      </c>
      <c r="K659" s="9">
        <f t="shared" si="229"/>
        <v>102268.5</v>
      </c>
      <c r="L659" s="9">
        <f t="shared" si="229"/>
        <v>0</v>
      </c>
      <c r="M659" s="9">
        <f t="shared" si="229"/>
        <v>0</v>
      </c>
      <c r="N659" s="9">
        <f t="shared" si="229"/>
        <v>0</v>
      </c>
      <c r="O659" s="9">
        <f t="shared" si="229"/>
        <v>0</v>
      </c>
    </row>
    <row r="660" spans="1:15" s="6" customFormat="1" ht="30" x14ac:dyDescent="0.25">
      <c r="A660" s="42"/>
      <c r="B660" s="45"/>
      <c r="C660" s="20" t="s">
        <v>18</v>
      </c>
      <c r="D660" s="9">
        <f t="shared" si="219"/>
        <v>0</v>
      </c>
      <c r="E660" s="9">
        <f t="shared" si="229"/>
        <v>0</v>
      </c>
      <c r="F660" s="9">
        <f t="shared" si="229"/>
        <v>0</v>
      </c>
      <c r="G660" s="9">
        <f t="shared" si="229"/>
        <v>0</v>
      </c>
      <c r="H660" s="9">
        <f t="shared" si="229"/>
        <v>0</v>
      </c>
      <c r="I660" s="9">
        <f t="shared" si="229"/>
        <v>0</v>
      </c>
      <c r="J660" s="9">
        <f t="shared" si="229"/>
        <v>0</v>
      </c>
      <c r="K660" s="9">
        <f t="shared" si="229"/>
        <v>0</v>
      </c>
      <c r="L660" s="9">
        <f t="shared" si="229"/>
        <v>0</v>
      </c>
      <c r="M660" s="9">
        <f t="shared" si="229"/>
        <v>0</v>
      </c>
      <c r="N660" s="9">
        <f t="shared" si="229"/>
        <v>0</v>
      </c>
      <c r="O660" s="9">
        <f t="shared" si="229"/>
        <v>0</v>
      </c>
    </row>
    <row r="661" spans="1:15" s="6" customFormat="1" ht="33" customHeight="1" x14ac:dyDescent="0.25">
      <c r="A661" s="54" t="s">
        <v>226</v>
      </c>
      <c r="B661" s="46" t="s">
        <v>227</v>
      </c>
      <c r="C661" s="20" t="s">
        <v>14</v>
      </c>
      <c r="D661" s="9">
        <f t="shared" si="219"/>
        <v>366553.5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  <c r="J661" s="9">
        <v>0</v>
      </c>
      <c r="K661" s="9">
        <v>366553.5</v>
      </c>
      <c r="L661" s="9">
        <v>0</v>
      </c>
      <c r="M661" s="9">
        <v>0</v>
      </c>
      <c r="N661" s="9">
        <v>0</v>
      </c>
      <c r="O661" s="9">
        <v>0</v>
      </c>
    </row>
    <row r="662" spans="1:15" s="6" customFormat="1" ht="25.5" customHeight="1" x14ac:dyDescent="0.25">
      <c r="A662" s="55"/>
      <c r="B662" s="47"/>
      <c r="C662" s="20" t="s">
        <v>22</v>
      </c>
      <c r="D662" s="9">
        <f t="shared" si="219"/>
        <v>0</v>
      </c>
      <c r="E662" s="9"/>
      <c r="F662" s="9"/>
      <c r="G662" s="9"/>
      <c r="H662" s="9"/>
      <c r="I662" s="9"/>
      <c r="J662" s="9"/>
      <c r="K662" s="9">
        <v>0</v>
      </c>
      <c r="L662" s="34"/>
      <c r="M662" s="39"/>
      <c r="N662" s="34"/>
      <c r="O662" s="34"/>
    </row>
    <row r="663" spans="1:15" s="6" customFormat="1" ht="29.25" customHeight="1" x14ac:dyDescent="0.25">
      <c r="A663" s="55"/>
      <c r="B663" s="47"/>
      <c r="C663" s="20" t="s">
        <v>16</v>
      </c>
      <c r="D663" s="9">
        <f t="shared" si="219"/>
        <v>264285</v>
      </c>
      <c r="E663" s="9"/>
      <c r="F663" s="9"/>
      <c r="G663" s="9"/>
      <c r="H663" s="9"/>
      <c r="I663" s="9"/>
      <c r="J663" s="9"/>
      <c r="K663" s="9">
        <v>264285</v>
      </c>
      <c r="L663" s="13"/>
      <c r="M663" s="39"/>
      <c r="N663" s="34"/>
      <c r="O663" s="34"/>
    </row>
    <row r="664" spans="1:15" s="6" customFormat="1" ht="33.75" customHeight="1" x14ac:dyDescent="0.25">
      <c r="A664" s="55"/>
      <c r="B664" s="47"/>
      <c r="C664" s="20" t="s">
        <v>17</v>
      </c>
      <c r="D664" s="9">
        <f t="shared" si="219"/>
        <v>102268.5</v>
      </c>
      <c r="E664" s="9"/>
      <c r="F664" s="9"/>
      <c r="G664" s="9"/>
      <c r="H664" s="9"/>
      <c r="I664" s="9"/>
      <c r="J664" s="9"/>
      <c r="K664" s="9">
        <v>102268.5</v>
      </c>
      <c r="L664" s="13"/>
      <c r="M664" s="39"/>
      <c r="N664" s="34"/>
      <c r="O664" s="34"/>
    </row>
    <row r="665" spans="1:15" s="6" customFormat="1" ht="30" x14ac:dyDescent="0.25">
      <c r="A665" s="56"/>
      <c r="B665" s="48"/>
      <c r="C665" s="20" t="s">
        <v>18</v>
      </c>
      <c r="D665" s="9">
        <f t="shared" si="219"/>
        <v>0</v>
      </c>
      <c r="E665" s="9"/>
      <c r="F665" s="9"/>
      <c r="G665" s="9"/>
      <c r="H665" s="9"/>
      <c r="I665" s="9"/>
      <c r="J665" s="9"/>
      <c r="K665" s="9">
        <v>0</v>
      </c>
      <c r="L665" s="34"/>
      <c r="M665" s="39"/>
      <c r="N665" s="34"/>
      <c r="O665" s="34"/>
    </row>
    <row r="666" spans="1:15" s="6" customFormat="1" ht="23.25" customHeight="1" x14ac:dyDescent="0.25">
      <c r="A666" s="40" t="s">
        <v>228</v>
      </c>
      <c r="B666" s="43" t="s">
        <v>100</v>
      </c>
      <c r="C666" s="20" t="s">
        <v>14</v>
      </c>
      <c r="D666" s="9">
        <f t="shared" si="219"/>
        <v>44191.9</v>
      </c>
      <c r="E666" s="9">
        <f t="shared" ref="E666:O666" si="230">E667+E668+E669+E670</f>
        <v>0</v>
      </c>
      <c r="F666" s="9">
        <f t="shared" si="230"/>
        <v>0</v>
      </c>
      <c r="G666" s="9">
        <f t="shared" si="230"/>
        <v>0</v>
      </c>
      <c r="H666" s="9">
        <f t="shared" si="230"/>
        <v>44191.9</v>
      </c>
      <c r="I666" s="9">
        <f t="shared" si="230"/>
        <v>0</v>
      </c>
      <c r="J666" s="9">
        <f t="shared" si="230"/>
        <v>0</v>
      </c>
      <c r="K666" s="9">
        <f t="shared" si="230"/>
        <v>0</v>
      </c>
      <c r="L666" s="9">
        <f t="shared" si="230"/>
        <v>0</v>
      </c>
      <c r="M666" s="9">
        <f t="shared" si="230"/>
        <v>0</v>
      </c>
      <c r="N666" s="9">
        <f t="shared" si="230"/>
        <v>0</v>
      </c>
      <c r="O666" s="9">
        <f t="shared" si="230"/>
        <v>0</v>
      </c>
    </row>
    <row r="667" spans="1:15" s="6" customFormat="1" ht="19.5" customHeight="1" x14ac:dyDescent="0.25">
      <c r="A667" s="41"/>
      <c r="B667" s="44"/>
      <c r="C667" s="20" t="s">
        <v>22</v>
      </c>
      <c r="D667" s="9">
        <f t="shared" si="219"/>
        <v>0</v>
      </c>
      <c r="E667" s="9"/>
      <c r="F667" s="9"/>
      <c r="G667" s="9"/>
      <c r="H667" s="9"/>
      <c r="I667" s="9"/>
      <c r="J667" s="9"/>
      <c r="K667" s="9"/>
      <c r="L667" s="34"/>
      <c r="M667" s="39"/>
      <c r="N667" s="34"/>
      <c r="O667" s="34"/>
    </row>
    <row r="668" spans="1:15" s="6" customFormat="1" ht="24.75" customHeight="1" x14ac:dyDescent="0.25">
      <c r="A668" s="41"/>
      <c r="B668" s="44"/>
      <c r="C668" s="20" t="s">
        <v>16</v>
      </c>
      <c r="D668" s="9">
        <f t="shared" si="219"/>
        <v>0</v>
      </c>
      <c r="E668" s="9"/>
      <c r="F668" s="9"/>
      <c r="G668" s="9"/>
      <c r="H668" s="9"/>
      <c r="I668" s="9"/>
      <c r="J668" s="9"/>
      <c r="K668" s="9"/>
      <c r="L668" s="34"/>
      <c r="M668" s="39"/>
      <c r="N668" s="34"/>
      <c r="O668" s="34"/>
    </row>
    <row r="669" spans="1:15" s="6" customFormat="1" ht="36" customHeight="1" x14ac:dyDescent="0.25">
      <c r="A669" s="41"/>
      <c r="B669" s="44"/>
      <c r="C669" s="20" t="s">
        <v>17</v>
      </c>
      <c r="D669" s="9">
        <f t="shared" si="219"/>
        <v>44191.9</v>
      </c>
      <c r="E669" s="9"/>
      <c r="F669" s="9"/>
      <c r="G669" s="9"/>
      <c r="H669" s="9">
        <v>44191.9</v>
      </c>
      <c r="I669" s="9"/>
      <c r="J669" s="9"/>
      <c r="K669" s="9"/>
      <c r="L669" s="34"/>
      <c r="M669" s="39"/>
      <c r="N669" s="34"/>
      <c r="O669" s="34"/>
    </row>
    <row r="670" spans="1:15" s="6" customFormat="1" ht="30" x14ac:dyDescent="0.25">
      <c r="A670" s="42"/>
      <c r="B670" s="45"/>
      <c r="C670" s="20" t="s">
        <v>18</v>
      </c>
      <c r="D670" s="9">
        <f t="shared" si="219"/>
        <v>0</v>
      </c>
      <c r="E670" s="9"/>
      <c r="F670" s="9"/>
      <c r="G670" s="9"/>
      <c r="H670" s="9"/>
      <c r="I670" s="9"/>
      <c r="J670" s="9"/>
      <c r="K670" s="9"/>
      <c r="L670" s="34"/>
      <c r="M670" s="39"/>
      <c r="N670" s="34"/>
      <c r="O670" s="34"/>
    </row>
    <row r="671" spans="1:15" s="6" customFormat="1" ht="31.5" customHeight="1" x14ac:dyDescent="0.25">
      <c r="A671" s="40" t="s">
        <v>229</v>
      </c>
      <c r="B671" s="43" t="s">
        <v>230</v>
      </c>
      <c r="C671" s="20" t="s">
        <v>14</v>
      </c>
      <c r="D671" s="9">
        <f t="shared" si="219"/>
        <v>983385.65</v>
      </c>
      <c r="E671" s="9">
        <f t="shared" ref="E671:O671" si="231">E672+E673+E674+E675</f>
        <v>94201.4</v>
      </c>
      <c r="F671" s="9">
        <f t="shared" si="231"/>
        <v>45280.49</v>
      </c>
      <c r="G671" s="9">
        <f t="shared" si="231"/>
        <v>125398.18000000001</v>
      </c>
      <c r="H671" s="9">
        <f t="shared" si="231"/>
        <v>125870.39000000001</v>
      </c>
      <c r="I671" s="9">
        <f t="shared" si="231"/>
        <v>125915.92</v>
      </c>
      <c r="J671" s="9">
        <f t="shared" si="231"/>
        <v>105999.59999999999</v>
      </c>
      <c r="K671" s="9">
        <f t="shared" si="231"/>
        <v>54672.639999999999</v>
      </c>
      <c r="L671" s="9">
        <f t="shared" si="231"/>
        <v>92819.03</v>
      </c>
      <c r="M671" s="9">
        <f t="shared" si="231"/>
        <v>71076</v>
      </c>
      <c r="N671" s="9">
        <f t="shared" si="231"/>
        <v>71076</v>
      </c>
      <c r="O671" s="9">
        <f t="shared" si="231"/>
        <v>71076</v>
      </c>
    </row>
    <row r="672" spans="1:15" s="6" customFormat="1" ht="31.5" customHeight="1" x14ac:dyDescent="0.25">
      <c r="A672" s="41"/>
      <c r="B672" s="44"/>
      <c r="C672" s="20" t="s">
        <v>22</v>
      </c>
      <c r="D672" s="9">
        <f t="shared" si="219"/>
        <v>51225.020000000004</v>
      </c>
      <c r="E672" s="9">
        <f>E677+E682</f>
        <v>7319.3</v>
      </c>
      <c r="F672" s="9">
        <f t="shared" ref="F672:K672" si="232">F677+F682</f>
        <v>2188.4899999999998</v>
      </c>
      <c r="G672" s="9">
        <f t="shared" si="232"/>
        <v>35905.79</v>
      </c>
      <c r="H672" s="9">
        <f t="shared" si="232"/>
        <v>3301.68</v>
      </c>
      <c r="I672" s="9">
        <f t="shared" si="232"/>
        <v>1085.93</v>
      </c>
      <c r="J672" s="9">
        <f t="shared" si="232"/>
        <v>806.67</v>
      </c>
      <c r="K672" s="9">
        <f t="shared" si="232"/>
        <v>617.16</v>
      </c>
      <c r="L672" s="9">
        <f>L677+L682</f>
        <v>0</v>
      </c>
      <c r="M672" s="9">
        <f t="shared" ref="M672:O672" si="233">M677+M682</f>
        <v>0</v>
      </c>
      <c r="N672" s="9">
        <f t="shared" si="233"/>
        <v>0</v>
      </c>
      <c r="O672" s="9">
        <f t="shared" si="233"/>
        <v>0</v>
      </c>
    </row>
    <row r="673" spans="1:15" s="6" customFormat="1" ht="29.25" customHeight="1" x14ac:dyDescent="0.25">
      <c r="A673" s="41"/>
      <c r="B673" s="44"/>
      <c r="C673" s="20" t="s">
        <v>16</v>
      </c>
      <c r="D673" s="9">
        <f t="shared" si="219"/>
        <v>124509.32999999999</v>
      </c>
      <c r="E673" s="9">
        <f t="shared" ref="E673:L675" si="234">E678+E683</f>
        <v>928.1</v>
      </c>
      <c r="F673" s="9">
        <f t="shared" si="234"/>
        <v>68</v>
      </c>
      <c r="G673" s="9">
        <f t="shared" si="234"/>
        <v>430</v>
      </c>
      <c r="H673" s="9">
        <f t="shared" si="234"/>
        <v>33991.24</v>
      </c>
      <c r="I673" s="9">
        <f t="shared" si="234"/>
        <v>38939.620000000003</v>
      </c>
      <c r="J673" s="9">
        <f t="shared" si="234"/>
        <v>21745.360000000001</v>
      </c>
      <c r="K673" s="9">
        <f t="shared" si="234"/>
        <v>5108.91</v>
      </c>
      <c r="L673" s="9">
        <f t="shared" si="234"/>
        <v>23298.1</v>
      </c>
      <c r="M673" s="9">
        <f t="shared" ref="M673:O673" si="235">M678+M683</f>
        <v>0</v>
      </c>
      <c r="N673" s="9">
        <f t="shared" si="235"/>
        <v>0</v>
      </c>
      <c r="O673" s="9">
        <f t="shared" si="235"/>
        <v>0</v>
      </c>
    </row>
    <row r="674" spans="1:15" s="6" customFormat="1" ht="42" customHeight="1" x14ac:dyDescent="0.25">
      <c r="A674" s="41"/>
      <c r="B674" s="44"/>
      <c r="C674" s="20" t="s">
        <v>17</v>
      </c>
      <c r="D674" s="9">
        <f t="shared" si="219"/>
        <v>799902.56</v>
      </c>
      <c r="E674" s="9">
        <f t="shared" si="234"/>
        <v>85954</v>
      </c>
      <c r="F674" s="9">
        <f t="shared" si="234"/>
        <v>43024</v>
      </c>
      <c r="G674" s="9">
        <f t="shared" si="234"/>
        <v>86428</v>
      </c>
      <c r="H674" s="9">
        <f t="shared" si="234"/>
        <v>86218.37000000001</v>
      </c>
      <c r="I674" s="9">
        <f t="shared" si="234"/>
        <v>84110.12</v>
      </c>
      <c r="J674" s="9">
        <f t="shared" si="234"/>
        <v>82737.569999999992</v>
      </c>
      <c r="K674" s="9">
        <f t="shared" si="234"/>
        <v>48906.57</v>
      </c>
      <c r="L674" s="9">
        <f t="shared" si="234"/>
        <v>69295.929999999993</v>
      </c>
      <c r="M674" s="9">
        <f t="shared" ref="M674:O674" si="236">M679+M684</f>
        <v>71076</v>
      </c>
      <c r="N674" s="9">
        <f t="shared" si="236"/>
        <v>71076</v>
      </c>
      <c r="O674" s="9">
        <f t="shared" si="236"/>
        <v>71076</v>
      </c>
    </row>
    <row r="675" spans="1:15" s="6" customFormat="1" ht="30" x14ac:dyDescent="0.25">
      <c r="A675" s="42"/>
      <c r="B675" s="45"/>
      <c r="C675" s="20" t="s">
        <v>18</v>
      </c>
      <c r="D675" s="9">
        <f t="shared" si="219"/>
        <v>7748.74</v>
      </c>
      <c r="E675" s="9">
        <f t="shared" si="234"/>
        <v>0</v>
      </c>
      <c r="F675" s="9">
        <f t="shared" si="234"/>
        <v>0</v>
      </c>
      <c r="G675" s="9">
        <f t="shared" si="234"/>
        <v>2634.39</v>
      </c>
      <c r="H675" s="9">
        <f t="shared" si="234"/>
        <v>2359.1</v>
      </c>
      <c r="I675" s="9">
        <f t="shared" si="234"/>
        <v>1780.25</v>
      </c>
      <c r="J675" s="9">
        <f t="shared" si="234"/>
        <v>710</v>
      </c>
      <c r="K675" s="9">
        <f t="shared" si="234"/>
        <v>40</v>
      </c>
      <c r="L675" s="9">
        <f t="shared" si="234"/>
        <v>225</v>
      </c>
      <c r="M675" s="9">
        <f t="shared" ref="M675:O675" si="237">M680+M685</f>
        <v>0</v>
      </c>
      <c r="N675" s="9">
        <f t="shared" si="237"/>
        <v>0</v>
      </c>
      <c r="O675" s="9">
        <f t="shared" si="237"/>
        <v>0</v>
      </c>
    </row>
    <row r="676" spans="1:15" s="6" customFormat="1" x14ac:dyDescent="0.25">
      <c r="A676" s="54" t="s">
        <v>231</v>
      </c>
      <c r="B676" s="43" t="s">
        <v>232</v>
      </c>
      <c r="C676" s="20" t="s">
        <v>14</v>
      </c>
      <c r="D676" s="9">
        <f t="shared" si="219"/>
        <v>911739.84000000008</v>
      </c>
      <c r="E676" s="9">
        <f t="shared" ref="E676:O676" si="238">E677+E678+E679+E680</f>
        <v>83492.399999999994</v>
      </c>
      <c r="F676" s="9">
        <f t="shared" si="238"/>
        <v>35170.49</v>
      </c>
      <c r="G676" s="9">
        <f t="shared" si="238"/>
        <v>112556.18000000001</v>
      </c>
      <c r="H676" s="9">
        <f t="shared" si="238"/>
        <v>113524.12000000001</v>
      </c>
      <c r="I676" s="9">
        <f t="shared" si="238"/>
        <v>113106.58</v>
      </c>
      <c r="J676" s="9">
        <f t="shared" si="238"/>
        <v>93170.4</v>
      </c>
      <c r="K676" s="9">
        <f t="shared" si="238"/>
        <v>54672.639999999999</v>
      </c>
      <c r="L676" s="9">
        <f t="shared" si="238"/>
        <v>92819.03</v>
      </c>
      <c r="M676" s="9">
        <f t="shared" si="238"/>
        <v>71076</v>
      </c>
      <c r="N676" s="9">
        <f t="shared" si="238"/>
        <v>71076</v>
      </c>
      <c r="O676" s="9">
        <f t="shared" si="238"/>
        <v>71076</v>
      </c>
    </row>
    <row r="677" spans="1:15" s="6" customFormat="1" x14ac:dyDescent="0.25">
      <c r="A677" s="55"/>
      <c r="B677" s="44"/>
      <c r="C677" s="20" t="s">
        <v>22</v>
      </c>
      <c r="D677" s="9">
        <f t="shared" si="219"/>
        <v>51225.020000000004</v>
      </c>
      <c r="E677" s="9">
        <v>7319.3</v>
      </c>
      <c r="F677" s="9">
        <v>2188.4899999999998</v>
      </c>
      <c r="G677" s="9">
        <v>35905.79</v>
      </c>
      <c r="H677" s="9">
        <v>3301.68</v>
      </c>
      <c r="I677" s="9">
        <v>1085.93</v>
      </c>
      <c r="J677" s="9">
        <v>806.67</v>
      </c>
      <c r="K677" s="9">
        <v>617.16</v>
      </c>
      <c r="L677" s="34"/>
      <c r="M677" s="39">
        <v>0</v>
      </c>
      <c r="N677" s="34"/>
      <c r="O677" s="34"/>
    </row>
    <row r="678" spans="1:15" s="6" customFormat="1" ht="19.5" customHeight="1" x14ac:dyDescent="0.25">
      <c r="A678" s="55"/>
      <c r="B678" s="44"/>
      <c r="C678" s="20" t="s">
        <v>16</v>
      </c>
      <c r="D678" s="9">
        <f t="shared" si="219"/>
        <v>124509.32999999999</v>
      </c>
      <c r="E678" s="9">
        <v>928.1</v>
      </c>
      <c r="F678" s="9">
        <v>68</v>
      </c>
      <c r="G678" s="9">
        <v>430</v>
      </c>
      <c r="H678" s="9">
        <v>33991.24</v>
      </c>
      <c r="I678" s="9">
        <v>38939.620000000003</v>
      </c>
      <c r="J678" s="9">
        <v>21745.360000000001</v>
      </c>
      <c r="K678" s="9">
        <v>5108.91</v>
      </c>
      <c r="L678" s="10">
        <v>23298.1</v>
      </c>
      <c r="M678" s="39">
        <v>0</v>
      </c>
      <c r="N678" s="34"/>
      <c r="O678" s="34"/>
    </row>
    <row r="679" spans="1:15" s="6" customFormat="1" ht="31.5" customHeight="1" x14ac:dyDescent="0.25">
      <c r="A679" s="55"/>
      <c r="B679" s="44"/>
      <c r="C679" s="20" t="s">
        <v>17</v>
      </c>
      <c r="D679" s="9">
        <f t="shared" si="219"/>
        <v>728256.75</v>
      </c>
      <c r="E679" s="9">
        <v>75245</v>
      </c>
      <c r="F679" s="9">
        <v>32914</v>
      </c>
      <c r="G679" s="9">
        <v>73586</v>
      </c>
      <c r="H679" s="9">
        <v>73872.100000000006</v>
      </c>
      <c r="I679" s="9">
        <v>71300.78</v>
      </c>
      <c r="J679" s="9">
        <v>69908.37</v>
      </c>
      <c r="K679" s="9">
        <v>48906.57</v>
      </c>
      <c r="L679" s="10">
        <v>69295.929999999993</v>
      </c>
      <c r="M679" s="10">
        <v>71076</v>
      </c>
      <c r="N679" s="10">
        <v>71076</v>
      </c>
      <c r="O679" s="10">
        <v>71076</v>
      </c>
    </row>
    <row r="680" spans="1:15" s="6" customFormat="1" ht="33" customHeight="1" x14ac:dyDescent="0.25">
      <c r="A680" s="56"/>
      <c r="B680" s="45"/>
      <c r="C680" s="20" t="s">
        <v>18</v>
      </c>
      <c r="D680" s="9">
        <f t="shared" si="219"/>
        <v>7748.74</v>
      </c>
      <c r="E680" s="9"/>
      <c r="F680" s="9">
        <v>0</v>
      </c>
      <c r="G680" s="9">
        <v>2634.39</v>
      </c>
      <c r="H680" s="9">
        <v>2359.1</v>
      </c>
      <c r="I680" s="9">
        <v>1780.25</v>
      </c>
      <c r="J680" s="9">
        <v>710</v>
      </c>
      <c r="K680" s="9">
        <v>40</v>
      </c>
      <c r="L680" s="9">
        <v>225</v>
      </c>
      <c r="M680" s="9"/>
      <c r="N680" s="9"/>
      <c r="O680" s="9"/>
    </row>
    <row r="681" spans="1:15" s="6" customFormat="1" ht="24.75" customHeight="1" x14ac:dyDescent="0.25">
      <c r="A681" s="54" t="s">
        <v>233</v>
      </c>
      <c r="B681" s="46" t="s">
        <v>234</v>
      </c>
      <c r="C681" s="20" t="s">
        <v>14</v>
      </c>
      <c r="D681" s="9">
        <f t="shared" si="219"/>
        <v>71645.81</v>
      </c>
      <c r="E681" s="9">
        <f t="shared" ref="E681:O681" si="239">E682+E683+E684+E685</f>
        <v>10709</v>
      </c>
      <c r="F681" s="9">
        <f t="shared" si="239"/>
        <v>10110</v>
      </c>
      <c r="G681" s="9">
        <f t="shared" si="239"/>
        <v>12842</v>
      </c>
      <c r="H681" s="9">
        <f t="shared" si="239"/>
        <v>12346.27</v>
      </c>
      <c r="I681" s="9">
        <f t="shared" si="239"/>
        <v>12809.34</v>
      </c>
      <c r="J681" s="9">
        <f t="shared" si="239"/>
        <v>12829.2</v>
      </c>
      <c r="K681" s="9">
        <f t="shared" si="239"/>
        <v>0</v>
      </c>
      <c r="L681" s="9">
        <f t="shared" si="239"/>
        <v>0</v>
      </c>
      <c r="M681" s="9">
        <f t="shared" si="239"/>
        <v>0</v>
      </c>
      <c r="N681" s="9">
        <f t="shared" si="239"/>
        <v>0</v>
      </c>
      <c r="O681" s="9">
        <f t="shared" si="239"/>
        <v>0</v>
      </c>
    </row>
    <row r="682" spans="1:15" s="6" customFormat="1" ht="19.5" customHeight="1" x14ac:dyDescent="0.25">
      <c r="A682" s="55"/>
      <c r="B682" s="47"/>
      <c r="C682" s="20" t="s">
        <v>22</v>
      </c>
      <c r="D682" s="9">
        <f t="shared" si="219"/>
        <v>0</v>
      </c>
      <c r="E682" s="9"/>
      <c r="F682" s="9"/>
      <c r="G682" s="9"/>
      <c r="H682" s="9"/>
      <c r="I682" s="9"/>
      <c r="J682" s="9"/>
      <c r="K682" s="9"/>
      <c r="L682" s="34"/>
      <c r="M682" s="39"/>
      <c r="N682" s="34"/>
      <c r="O682" s="34"/>
    </row>
    <row r="683" spans="1:15" s="6" customFormat="1" ht="26.25" customHeight="1" x14ac:dyDescent="0.25">
      <c r="A683" s="55"/>
      <c r="B683" s="47"/>
      <c r="C683" s="20" t="s">
        <v>16</v>
      </c>
      <c r="D683" s="9">
        <f t="shared" si="219"/>
        <v>0</v>
      </c>
      <c r="E683" s="9"/>
      <c r="F683" s="9"/>
      <c r="G683" s="9"/>
      <c r="H683" s="9"/>
      <c r="I683" s="9"/>
      <c r="J683" s="9"/>
      <c r="K683" s="9"/>
      <c r="L683" s="34"/>
      <c r="M683" s="39"/>
      <c r="N683" s="34"/>
      <c r="O683" s="34"/>
    </row>
    <row r="684" spans="1:15" s="6" customFormat="1" ht="27.75" customHeight="1" x14ac:dyDescent="0.25">
      <c r="A684" s="55"/>
      <c r="B684" s="47"/>
      <c r="C684" s="20" t="s">
        <v>17</v>
      </c>
      <c r="D684" s="9">
        <f t="shared" si="219"/>
        <v>71645.81</v>
      </c>
      <c r="E684" s="9">
        <v>10709</v>
      </c>
      <c r="F684" s="9">
        <v>10110</v>
      </c>
      <c r="G684" s="9">
        <v>12842</v>
      </c>
      <c r="H684" s="9">
        <v>12346.27</v>
      </c>
      <c r="I684" s="9">
        <v>12809.34</v>
      </c>
      <c r="J684" s="9">
        <v>12829.2</v>
      </c>
      <c r="K684" s="9"/>
      <c r="L684" s="10"/>
      <c r="M684" s="10"/>
      <c r="N684" s="10"/>
      <c r="O684" s="10"/>
    </row>
    <row r="685" spans="1:15" s="6" customFormat="1" ht="30" customHeight="1" x14ac:dyDescent="0.25">
      <c r="A685" s="56"/>
      <c r="B685" s="48"/>
      <c r="C685" s="20" t="s">
        <v>18</v>
      </c>
      <c r="D685" s="9">
        <f t="shared" si="219"/>
        <v>0</v>
      </c>
      <c r="E685" s="9"/>
      <c r="F685" s="9"/>
      <c r="G685" s="9"/>
      <c r="H685" s="9"/>
      <c r="I685" s="9"/>
      <c r="J685" s="9"/>
      <c r="K685" s="9"/>
      <c r="L685" s="34"/>
      <c r="M685" s="39"/>
      <c r="N685" s="34"/>
      <c r="O685" s="34"/>
    </row>
    <row r="686" spans="1:15" s="6" customFormat="1" ht="28.5" customHeight="1" x14ac:dyDescent="0.25">
      <c r="A686" s="40" t="s">
        <v>235</v>
      </c>
      <c r="B686" s="43" t="s">
        <v>236</v>
      </c>
      <c r="C686" s="20" t="s">
        <v>14</v>
      </c>
      <c r="D686" s="9">
        <f t="shared" si="219"/>
        <v>5679.11</v>
      </c>
      <c r="E686" s="9">
        <f t="shared" ref="E686:O686" si="240">E687+E688+E689+E690</f>
        <v>554</v>
      </c>
      <c r="F686" s="9">
        <f t="shared" si="240"/>
        <v>374</v>
      </c>
      <c r="G686" s="9">
        <f t="shared" si="240"/>
        <v>440</v>
      </c>
      <c r="H686" s="9">
        <f t="shared" si="240"/>
        <v>360</v>
      </c>
      <c r="I686" s="9">
        <f t="shared" si="240"/>
        <v>390</v>
      </c>
      <c r="J686" s="9">
        <f t="shared" si="240"/>
        <v>1852.11</v>
      </c>
      <c r="K686" s="9">
        <f t="shared" si="240"/>
        <v>249</v>
      </c>
      <c r="L686" s="9">
        <f t="shared" si="240"/>
        <v>290</v>
      </c>
      <c r="M686" s="9">
        <f t="shared" si="240"/>
        <v>390</v>
      </c>
      <c r="N686" s="9">
        <f t="shared" si="240"/>
        <v>390</v>
      </c>
      <c r="O686" s="9">
        <f t="shared" si="240"/>
        <v>390</v>
      </c>
    </row>
    <row r="687" spans="1:15" s="6" customFormat="1" ht="26.25" customHeight="1" x14ac:dyDescent="0.25">
      <c r="A687" s="41"/>
      <c r="B687" s="44"/>
      <c r="C687" s="20" t="s">
        <v>22</v>
      </c>
      <c r="D687" s="9">
        <f t="shared" si="219"/>
        <v>0</v>
      </c>
      <c r="E687" s="9">
        <f>E692</f>
        <v>0</v>
      </c>
      <c r="F687" s="9">
        <f t="shared" ref="F687:O687" si="241">F692</f>
        <v>0</v>
      </c>
      <c r="G687" s="9">
        <f t="shared" si="241"/>
        <v>0</v>
      </c>
      <c r="H687" s="9">
        <f t="shared" si="241"/>
        <v>0</v>
      </c>
      <c r="I687" s="9">
        <f t="shared" si="241"/>
        <v>0</v>
      </c>
      <c r="J687" s="9">
        <f t="shared" si="241"/>
        <v>0</v>
      </c>
      <c r="K687" s="9">
        <f t="shared" si="241"/>
        <v>0</v>
      </c>
      <c r="L687" s="9">
        <f t="shared" si="241"/>
        <v>0</v>
      </c>
      <c r="M687" s="9">
        <f t="shared" si="241"/>
        <v>0</v>
      </c>
      <c r="N687" s="9">
        <f t="shared" si="241"/>
        <v>0</v>
      </c>
      <c r="O687" s="9">
        <f t="shared" si="241"/>
        <v>0</v>
      </c>
    </row>
    <row r="688" spans="1:15" s="6" customFormat="1" ht="21.75" customHeight="1" x14ac:dyDescent="0.25">
      <c r="A688" s="41"/>
      <c r="B688" s="44"/>
      <c r="C688" s="20" t="s">
        <v>16</v>
      </c>
      <c r="D688" s="9">
        <f t="shared" si="219"/>
        <v>0</v>
      </c>
      <c r="E688" s="9">
        <f t="shared" ref="E688:O690" si="242">E693</f>
        <v>0</v>
      </c>
      <c r="F688" s="9">
        <f t="shared" si="242"/>
        <v>0</v>
      </c>
      <c r="G688" s="9">
        <f t="shared" si="242"/>
        <v>0</v>
      </c>
      <c r="H688" s="9">
        <f t="shared" si="242"/>
        <v>0</v>
      </c>
      <c r="I688" s="9">
        <f t="shared" si="242"/>
        <v>0</v>
      </c>
      <c r="J688" s="9">
        <f t="shared" si="242"/>
        <v>0</v>
      </c>
      <c r="K688" s="9">
        <f t="shared" si="242"/>
        <v>0</v>
      </c>
      <c r="L688" s="9">
        <f t="shared" si="242"/>
        <v>0</v>
      </c>
      <c r="M688" s="9">
        <f t="shared" si="242"/>
        <v>0</v>
      </c>
      <c r="N688" s="9">
        <f t="shared" si="242"/>
        <v>0</v>
      </c>
      <c r="O688" s="9">
        <f t="shared" si="242"/>
        <v>0</v>
      </c>
    </row>
    <row r="689" spans="1:15" s="6" customFormat="1" ht="36" customHeight="1" x14ac:dyDescent="0.25">
      <c r="A689" s="41"/>
      <c r="B689" s="44"/>
      <c r="C689" s="20" t="s">
        <v>17</v>
      </c>
      <c r="D689" s="9">
        <f t="shared" ref="D689:D752" si="243">SUM(E689:O689)</f>
        <v>5679.11</v>
      </c>
      <c r="E689" s="9">
        <f t="shared" si="242"/>
        <v>554</v>
      </c>
      <c r="F689" s="9">
        <f t="shared" si="242"/>
        <v>374</v>
      </c>
      <c r="G689" s="9">
        <f t="shared" si="242"/>
        <v>440</v>
      </c>
      <c r="H689" s="9">
        <f t="shared" si="242"/>
        <v>360</v>
      </c>
      <c r="I689" s="9">
        <f t="shared" si="242"/>
        <v>390</v>
      </c>
      <c r="J689" s="9">
        <f t="shared" si="242"/>
        <v>1852.11</v>
      </c>
      <c r="K689" s="9">
        <f t="shared" si="242"/>
        <v>249</v>
      </c>
      <c r="L689" s="9">
        <f t="shared" si="242"/>
        <v>290</v>
      </c>
      <c r="M689" s="9">
        <f t="shared" si="242"/>
        <v>390</v>
      </c>
      <c r="N689" s="9">
        <f t="shared" si="242"/>
        <v>390</v>
      </c>
      <c r="O689" s="9">
        <f t="shared" si="242"/>
        <v>390</v>
      </c>
    </row>
    <row r="690" spans="1:15" s="6" customFormat="1" ht="36" customHeight="1" x14ac:dyDescent="0.25">
      <c r="A690" s="42"/>
      <c r="B690" s="45"/>
      <c r="C690" s="20" t="s">
        <v>18</v>
      </c>
      <c r="D690" s="9">
        <f t="shared" si="243"/>
        <v>0</v>
      </c>
      <c r="E690" s="9">
        <f t="shared" si="242"/>
        <v>0</v>
      </c>
      <c r="F690" s="9">
        <f t="shared" si="242"/>
        <v>0</v>
      </c>
      <c r="G690" s="9">
        <f t="shared" si="242"/>
        <v>0</v>
      </c>
      <c r="H690" s="9">
        <f t="shared" si="242"/>
        <v>0</v>
      </c>
      <c r="I690" s="9">
        <f t="shared" si="242"/>
        <v>0</v>
      </c>
      <c r="J690" s="9">
        <f t="shared" si="242"/>
        <v>0</v>
      </c>
      <c r="K690" s="9">
        <f t="shared" si="242"/>
        <v>0</v>
      </c>
      <c r="L690" s="9">
        <f t="shared" si="242"/>
        <v>0</v>
      </c>
      <c r="M690" s="9">
        <f t="shared" si="242"/>
        <v>0</v>
      </c>
      <c r="N690" s="9">
        <f t="shared" si="242"/>
        <v>0</v>
      </c>
      <c r="O690" s="9">
        <f t="shared" si="242"/>
        <v>0</v>
      </c>
    </row>
    <row r="691" spans="1:15" s="6" customFormat="1" ht="31.5" customHeight="1" x14ac:dyDescent="0.25">
      <c r="A691" s="54" t="s">
        <v>237</v>
      </c>
      <c r="B691" s="46" t="s">
        <v>238</v>
      </c>
      <c r="C691" s="20" t="s">
        <v>14</v>
      </c>
      <c r="D691" s="9">
        <f t="shared" si="243"/>
        <v>5679.11</v>
      </c>
      <c r="E691" s="9">
        <f t="shared" ref="E691:O691" si="244">E692+E693+E694+E695</f>
        <v>554</v>
      </c>
      <c r="F691" s="9">
        <f t="shared" si="244"/>
        <v>374</v>
      </c>
      <c r="G691" s="9">
        <f t="shared" si="244"/>
        <v>440</v>
      </c>
      <c r="H691" s="9">
        <f t="shared" si="244"/>
        <v>360</v>
      </c>
      <c r="I691" s="9">
        <f t="shared" si="244"/>
        <v>390</v>
      </c>
      <c r="J691" s="9">
        <f t="shared" si="244"/>
        <v>1852.11</v>
      </c>
      <c r="K691" s="9">
        <f t="shared" si="244"/>
        <v>249</v>
      </c>
      <c r="L691" s="9">
        <f t="shared" si="244"/>
        <v>290</v>
      </c>
      <c r="M691" s="9">
        <f t="shared" si="244"/>
        <v>390</v>
      </c>
      <c r="N691" s="9">
        <f t="shared" si="244"/>
        <v>390</v>
      </c>
      <c r="O691" s="9">
        <f t="shared" si="244"/>
        <v>390</v>
      </c>
    </row>
    <row r="692" spans="1:15" s="6" customFormat="1" ht="22.5" customHeight="1" x14ac:dyDescent="0.25">
      <c r="A692" s="55"/>
      <c r="B692" s="47"/>
      <c r="C692" s="20" t="s">
        <v>22</v>
      </c>
      <c r="D692" s="9">
        <f t="shared" si="243"/>
        <v>0</v>
      </c>
      <c r="E692" s="9"/>
      <c r="F692" s="9"/>
      <c r="G692" s="9"/>
      <c r="H692" s="9"/>
      <c r="I692" s="9"/>
      <c r="J692" s="9"/>
      <c r="K692" s="9">
        <v>0</v>
      </c>
      <c r="L692" s="34"/>
      <c r="M692" s="39"/>
      <c r="N692" s="34"/>
      <c r="O692" s="34"/>
    </row>
    <row r="693" spans="1:15" s="6" customFormat="1" ht="23.25" customHeight="1" x14ac:dyDescent="0.25">
      <c r="A693" s="55"/>
      <c r="B693" s="47"/>
      <c r="C693" s="20" t="s">
        <v>16</v>
      </c>
      <c r="D693" s="9">
        <f t="shared" si="243"/>
        <v>0</v>
      </c>
      <c r="E693" s="9"/>
      <c r="F693" s="9"/>
      <c r="G693" s="9"/>
      <c r="H693" s="9"/>
      <c r="I693" s="9"/>
      <c r="J693" s="9"/>
      <c r="K693" s="9">
        <v>0</v>
      </c>
      <c r="L693" s="34"/>
      <c r="M693" s="39"/>
      <c r="N693" s="34"/>
      <c r="O693" s="34"/>
    </row>
    <row r="694" spans="1:15" s="6" customFormat="1" ht="37.5" customHeight="1" x14ac:dyDescent="0.25">
      <c r="A694" s="55"/>
      <c r="B694" s="47"/>
      <c r="C694" s="20" t="s">
        <v>17</v>
      </c>
      <c r="D694" s="9">
        <f t="shared" si="243"/>
        <v>5679.11</v>
      </c>
      <c r="E694" s="9">
        <v>554</v>
      </c>
      <c r="F694" s="9">
        <v>374</v>
      </c>
      <c r="G694" s="9">
        <v>440</v>
      </c>
      <c r="H694" s="9">
        <v>360</v>
      </c>
      <c r="I694" s="9">
        <v>390</v>
      </c>
      <c r="J694" s="9">
        <v>1852.11</v>
      </c>
      <c r="K694" s="9">
        <v>249</v>
      </c>
      <c r="L694" s="9">
        <v>290</v>
      </c>
      <c r="M694" s="9">
        <v>390</v>
      </c>
      <c r="N694" s="9">
        <v>390</v>
      </c>
      <c r="O694" s="9">
        <v>390</v>
      </c>
    </row>
    <row r="695" spans="1:15" s="6" customFormat="1" ht="40.5" customHeight="1" x14ac:dyDescent="0.25">
      <c r="A695" s="56"/>
      <c r="B695" s="48"/>
      <c r="C695" s="20" t="s">
        <v>18</v>
      </c>
      <c r="D695" s="9">
        <f t="shared" si="243"/>
        <v>0</v>
      </c>
      <c r="E695" s="9"/>
      <c r="F695" s="9"/>
      <c r="G695" s="9"/>
      <c r="H695" s="9"/>
      <c r="I695" s="9"/>
      <c r="J695" s="9"/>
      <c r="K695" s="9">
        <v>0</v>
      </c>
      <c r="L695" s="34"/>
      <c r="M695" s="39"/>
      <c r="N695" s="34"/>
      <c r="O695" s="34"/>
    </row>
    <row r="696" spans="1:15" s="6" customFormat="1" ht="28.5" customHeight="1" x14ac:dyDescent="0.25">
      <c r="A696" s="40" t="s">
        <v>239</v>
      </c>
      <c r="B696" s="46" t="s">
        <v>240</v>
      </c>
      <c r="C696" s="20" t="s">
        <v>14</v>
      </c>
      <c r="D696" s="9">
        <f t="shared" si="243"/>
        <v>63007991.409999996</v>
      </c>
      <c r="E696" s="9">
        <f t="shared" ref="E696:O696" si="245">E697+E698+E699+E700</f>
        <v>4001850</v>
      </c>
      <c r="F696" s="9">
        <f t="shared" si="245"/>
        <v>4254806.59</v>
      </c>
      <c r="G696" s="9">
        <f t="shared" si="245"/>
        <v>4463209.3800000008</v>
      </c>
      <c r="H696" s="9">
        <f t="shared" si="245"/>
        <v>4671196.8599999994</v>
      </c>
      <c r="I696" s="9">
        <f t="shared" si="245"/>
        <v>5124575.51</v>
      </c>
      <c r="J696" s="9">
        <f t="shared" si="245"/>
        <v>5463680.0499999998</v>
      </c>
      <c r="K696" s="9">
        <f t="shared" si="245"/>
        <v>6031509.5300000003</v>
      </c>
      <c r="L696" s="9">
        <f t="shared" si="245"/>
        <v>6745148.29</v>
      </c>
      <c r="M696" s="9">
        <f t="shared" si="245"/>
        <v>7030656.5</v>
      </c>
      <c r="N696" s="9">
        <f t="shared" si="245"/>
        <v>7401572.1000000006</v>
      </c>
      <c r="O696" s="9">
        <f t="shared" si="245"/>
        <v>7819786.6000000006</v>
      </c>
    </row>
    <row r="697" spans="1:15" s="6" customFormat="1" ht="33" customHeight="1" x14ac:dyDescent="0.25">
      <c r="A697" s="41"/>
      <c r="B697" s="47"/>
      <c r="C697" s="20" t="s">
        <v>22</v>
      </c>
      <c r="D697" s="9">
        <f t="shared" si="243"/>
        <v>1360248.6</v>
      </c>
      <c r="E697" s="9">
        <f>E702+E707+E712+E717+E722+E727+E732+E737</f>
        <v>0</v>
      </c>
      <c r="F697" s="9">
        <f t="shared" ref="F697:K697" si="246">F702+F707+F712+F717+F722+F727+F732+F737</f>
        <v>0</v>
      </c>
      <c r="G697" s="9">
        <f t="shared" si="246"/>
        <v>0</v>
      </c>
      <c r="H697" s="9">
        <f t="shared" si="246"/>
        <v>0</v>
      </c>
      <c r="I697" s="9">
        <f t="shared" si="246"/>
        <v>0</v>
      </c>
      <c r="J697" s="9">
        <f t="shared" si="246"/>
        <v>0</v>
      </c>
      <c r="K697" s="9">
        <f t="shared" si="246"/>
        <v>103170.7</v>
      </c>
      <c r="L697" s="9">
        <f>L702+L707+L712+L717+L722+L727+L732+L737</f>
        <v>309283.40000000002</v>
      </c>
      <c r="M697" s="9">
        <f t="shared" ref="M697:O697" si="247">M702+M707+M712+M717+M722+M727+M732+M737</f>
        <v>309433.40000000002</v>
      </c>
      <c r="N697" s="9">
        <f t="shared" si="247"/>
        <v>309433.40000000002</v>
      </c>
      <c r="O697" s="9">
        <f t="shared" si="247"/>
        <v>328927.7</v>
      </c>
    </row>
    <row r="698" spans="1:15" s="6" customFormat="1" ht="37.5" customHeight="1" x14ac:dyDescent="0.25">
      <c r="A698" s="41"/>
      <c r="B698" s="47"/>
      <c r="C698" s="20" t="s">
        <v>16</v>
      </c>
      <c r="D698" s="9">
        <f t="shared" si="243"/>
        <v>41933277.590000004</v>
      </c>
      <c r="E698" s="9">
        <f t="shared" ref="E698:L700" si="248">E703+E708+E713+E718+E723+E728+E733+E738</f>
        <v>2823504.9000000004</v>
      </c>
      <c r="F698" s="9">
        <f t="shared" si="248"/>
        <v>2951356.94</v>
      </c>
      <c r="G698" s="9">
        <f t="shared" si="248"/>
        <v>3077662.97</v>
      </c>
      <c r="H698" s="9">
        <f t="shared" si="248"/>
        <v>3175743.79</v>
      </c>
      <c r="I698" s="9">
        <f t="shared" si="248"/>
        <v>3497788.3</v>
      </c>
      <c r="J698" s="9">
        <f t="shared" si="248"/>
        <v>3718128.52</v>
      </c>
      <c r="K698" s="9">
        <f t="shared" si="248"/>
        <v>4071220.87</v>
      </c>
      <c r="L698" s="9">
        <f t="shared" si="248"/>
        <v>4310325.5999999996</v>
      </c>
      <c r="M698" s="9">
        <f t="shared" ref="M698:O698" si="249">M703+M708+M713+M718+M723+M728+M733+M738</f>
        <v>4467489.0999999996</v>
      </c>
      <c r="N698" s="9">
        <f t="shared" si="249"/>
        <v>4761525.7</v>
      </c>
      <c r="O698" s="9">
        <f t="shared" si="249"/>
        <v>5078530.9000000004</v>
      </c>
    </row>
    <row r="699" spans="1:15" s="6" customFormat="1" ht="48.75" customHeight="1" x14ac:dyDescent="0.25">
      <c r="A699" s="41"/>
      <c r="B699" s="47"/>
      <c r="C699" s="20" t="s">
        <v>17</v>
      </c>
      <c r="D699" s="9">
        <f t="shared" si="243"/>
        <v>17624819.380000003</v>
      </c>
      <c r="E699" s="9">
        <f t="shared" si="248"/>
        <v>1061466.3</v>
      </c>
      <c r="F699" s="9">
        <f t="shared" si="248"/>
        <v>1159340.8</v>
      </c>
      <c r="G699" s="9">
        <f t="shared" si="248"/>
        <v>1245715.5400000003</v>
      </c>
      <c r="H699" s="9">
        <f t="shared" si="248"/>
        <v>1318198.81</v>
      </c>
      <c r="I699" s="9">
        <f t="shared" si="248"/>
        <v>1424857.22</v>
      </c>
      <c r="J699" s="9">
        <f t="shared" si="248"/>
        <v>1501185.8299999998</v>
      </c>
      <c r="K699" s="9">
        <f t="shared" si="248"/>
        <v>1676255.3</v>
      </c>
      <c r="L699" s="9">
        <f t="shared" si="248"/>
        <v>1936653.58</v>
      </c>
      <c r="M699" s="9">
        <f t="shared" ref="M699:O699" si="250">M704+M709+M714+M719+M724+M729+M734+M739</f>
        <v>2021891</v>
      </c>
      <c r="N699" s="9">
        <f t="shared" si="250"/>
        <v>2098770</v>
      </c>
      <c r="O699" s="9">
        <f t="shared" si="250"/>
        <v>2180485</v>
      </c>
    </row>
    <row r="700" spans="1:15" s="6" customFormat="1" ht="51" customHeight="1" x14ac:dyDescent="0.25">
      <c r="A700" s="42"/>
      <c r="B700" s="48"/>
      <c r="C700" s="20" t="s">
        <v>18</v>
      </c>
      <c r="D700" s="9">
        <f t="shared" si="243"/>
        <v>2089645.8399999999</v>
      </c>
      <c r="E700" s="9">
        <f t="shared" si="248"/>
        <v>116878.8</v>
      </c>
      <c r="F700" s="9">
        <v>144108.85</v>
      </c>
      <c r="G700" s="9">
        <f t="shared" si="248"/>
        <v>139830.87</v>
      </c>
      <c r="H700" s="9">
        <f t="shared" si="248"/>
        <v>177254.26</v>
      </c>
      <c r="I700" s="9">
        <f t="shared" si="248"/>
        <v>201929.99</v>
      </c>
      <c r="J700" s="9">
        <f t="shared" si="248"/>
        <v>244365.7</v>
      </c>
      <c r="K700" s="9">
        <f t="shared" si="248"/>
        <v>180862.65999999997</v>
      </c>
      <c r="L700" s="9">
        <f t="shared" si="248"/>
        <v>188885.71</v>
      </c>
      <c r="M700" s="9">
        <f t="shared" ref="M700:O700" si="251">M705+M710+M715+M720+M725+M730+M735+M740</f>
        <v>231843</v>
      </c>
      <c r="N700" s="9">
        <f t="shared" si="251"/>
        <v>231843</v>
      </c>
      <c r="O700" s="9">
        <f t="shared" si="251"/>
        <v>231843</v>
      </c>
    </row>
    <row r="701" spans="1:15" s="6" customFormat="1" ht="28.5" customHeight="1" x14ac:dyDescent="0.25">
      <c r="A701" s="54" t="s">
        <v>241</v>
      </c>
      <c r="B701" s="46" t="s">
        <v>242</v>
      </c>
      <c r="C701" s="20" t="s">
        <v>14</v>
      </c>
      <c r="D701" s="9">
        <f t="shared" si="243"/>
        <v>51502927.18</v>
      </c>
      <c r="E701" s="9">
        <f t="shared" ref="E701:O701" si="252">E702+E703+E704+E705</f>
        <v>3288699.4000000004</v>
      </c>
      <c r="F701" s="9">
        <f t="shared" si="252"/>
        <v>3527100.77</v>
      </c>
      <c r="G701" s="9">
        <f t="shared" si="252"/>
        <v>3770463.22</v>
      </c>
      <c r="H701" s="9">
        <f t="shared" si="252"/>
        <v>3895819.0599999996</v>
      </c>
      <c r="I701" s="9">
        <f t="shared" si="252"/>
        <v>4270652.3299999991</v>
      </c>
      <c r="J701" s="9">
        <f t="shared" si="252"/>
        <v>4573546.72</v>
      </c>
      <c r="K701" s="9">
        <f t="shared" si="252"/>
        <v>4985341.03</v>
      </c>
      <c r="L701" s="9">
        <f t="shared" si="252"/>
        <v>5412045.9500000002</v>
      </c>
      <c r="M701" s="9">
        <f t="shared" si="252"/>
        <v>5607006.0999999996</v>
      </c>
      <c r="N701" s="9">
        <f t="shared" si="252"/>
        <v>5918493.7000000002</v>
      </c>
      <c r="O701" s="9">
        <f t="shared" si="252"/>
        <v>6253758.9000000004</v>
      </c>
    </row>
    <row r="702" spans="1:15" s="6" customFormat="1" ht="25.5" customHeight="1" x14ac:dyDescent="0.25">
      <c r="A702" s="55"/>
      <c r="B702" s="47"/>
      <c r="C702" s="20" t="s">
        <v>22</v>
      </c>
      <c r="D702" s="9">
        <f t="shared" si="243"/>
        <v>0</v>
      </c>
      <c r="E702" s="9"/>
      <c r="F702" s="9"/>
      <c r="G702" s="9"/>
      <c r="H702" s="9"/>
      <c r="I702" s="9"/>
      <c r="J702" s="9"/>
      <c r="K702" s="9">
        <v>0</v>
      </c>
      <c r="L702" s="34"/>
      <c r="M702" s="39"/>
      <c r="N702" s="34"/>
      <c r="O702" s="34"/>
    </row>
    <row r="703" spans="1:15" s="6" customFormat="1" ht="23.25" customHeight="1" x14ac:dyDescent="0.25">
      <c r="A703" s="55"/>
      <c r="B703" s="47"/>
      <c r="C703" s="20" t="s">
        <v>16</v>
      </c>
      <c r="D703" s="9">
        <f t="shared" si="243"/>
        <v>41836128.980000004</v>
      </c>
      <c r="E703" s="9">
        <v>2774773.2</v>
      </c>
      <c r="F703" s="9">
        <v>2902940.03</v>
      </c>
      <c r="G703" s="9">
        <v>3077662.97</v>
      </c>
      <c r="H703" s="9">
        <v>3175743.79</v>
      </c>
      <c r="I703" s="9">
        <v>3497788.3</v>
      </c>
      <c r="J703" s="9">
        <v>3718128.52</v>
      </c>
      <c r="K703" s="9">
        <v>4071220.87</v>
      </c>
      <c r="L703" s="34">
        <v>4310325.5999999996</v>
      </c>
      <c r="M703" s="10">
        <v>4467489.0999999996</v>
      </c>
      <c r="N703" s="10">
        <v>4761525.7</v>
      </c>
      <c r="O703" s="10">
        <v>5078530.9000000004</v>
      </c>
    </row>
    <row r="704" spans="1:15" s="6" customFormat="1" ht="38.25" customHeight="1" x14ac:dyDescent="0.25">
      <c r="A704" s="55"/>
      <c r="B704" s="47"/>
      <c r="C704" s="20" t="s">
        <v>17</v>
      </c>
      <c r="D704" s="9">
        <f t="shared" si="243"/>
        <v>7688156.9700000007</v>
      </c>
      <c r="E704" s="9">
        <v>406226.7</v>
      </c>
      <c r="F704" s="9">
        <v>490205.06</v>
      </c>
      <c r="G704" s="9">
        <v>562081.93000000005</v>
      </c>
      <c r="H704" s="9">
        <v>553092.01</v>
      </c>
      <c r="I704" s="9">
        <v>584198.22</v>
      </c>
      <c r="J704" s="9">
        <v>625904.64000000001</v>
      </c>
      <c r="K704" s="9">
        <v>741395.05</v>
      </c>
      <c r="L704" s="10">
        <v>921446.36</v>
      </c>
      <c r="M704" s="10">
        <v>916815</v>
      </c>
      <c r="N704" s="10">
        <v>934266</v>
      </c>
      <c r="O704" s="10">
        <v>952526</v>
      </c>
    </row>
    <row r="705" spans="1:15" s="6" customFormat="1" ht="42" customHeight="1" x14ac:dyDescent="0.25">
      <c r="A705" s="56"/>
      <c r="B705" s="48"/>
      <c r="C705" s="20" t="s">
        <v>18</v>
      </c>
      <c r="D705" s="9">
        <f t="shared" si="243"/>
        <v>1978641.2300000002</v>
      </c>
      <c r="E705" s="9">
        <v>107699.5</v>
      </c>
      <c r="F705" s="9">
        <v>133955.68</v>
      </c>
      <c r="G705" s="9">
        <v>130718.32</v>
      </c>
      <c r="H705" s="9">
        <v>166983.26</v>
      </c>
      <c r="I705" s="9">
        <v>188665.81</v>
      </c>
      <c r="J705" s="9">
        <v>229513.56</v>
      </c>
      <c r="K705" s="9">
        <v>172725.11</v>
      </c>
      <c r="L705" s="9">
        <v>180273.99</v>
      </c>
      <c r="M705" s="9">
        <v>222702</v>
      </c>
      <c r="N705" s="9">
        <v>222702</v>
      </c>
      <c r="O705" s="9">
        <v>222702</v>
      </c>
    </row>
    <row r="706" spans="1:15" s="6" customFormat="1" ht="22.5" customHeight="1" x14ac:dyDescent="0.25">
      <c r="A706" s="40" t="s">
        <v>243</v>
      </c>
      <c r="B706" s="43" t="s">
        <v>244</v>
      </c>
      <c r="C706" s="20" t="s">
        <v>14</v>
      </c>
      <c r="D706" s="9">
        <f t="shared" si="243"/>
        <v>8105952.3799999999</v>
      </c>
      <c r="E706" s="9">
        <f t="shared" ref="E706:O706" si="253">E707+E708+E709+E710</f>
        <v>488994.89999999997</v>
      </c>
      <c r="F706" s="9">
        <f t="shared" si="253"/>
        <v>516973.07</v>
      </c>
      <c r="G706" s="9">
        <f t="shared" si="253"/>
        <v>535460.96000000008</v>
      </c>
      <c r="H706" s="9">
        <f t="shared" si="253"/>
        <v>613804.19999999995</v>
      </c>
      <c r="I706" s="9">
        <f t="shared" si="253"/>
        <v>686837.18</v>
      </c>
      <c r="J706" s="9">
        <f t="shared" si="253"/>
        <v>719217.13</v>
      </c>
      <c r="K706" s="9">
        <f t="shared" si="253"/>
        <v>763853.3</v>
      </c>
      <c r="L706" s="9">
        <f t="shared" si="253"/>
        <v>840294.64</v>
      </c>
      <c r="M706" s="9">
        <f t="shared" si="253"/>
        <v>926400</v>
      </c>
      <c r="N706" s="9">
        <f t="shared" si="253"/>
        <v>978924</v>
      </c>
      <c r="O706" s="9">
        <f t="shared" si="253"/>
        <v>1035193</v>
      </c>
    </row>
    <row r="707" spans="1:15" s="6" customFormat="1" ht="24" customHeight="1" x14ac:dyDescent="0.25">
      <c r="A707" s="41"/>
      <c r="B707" s="44"/>
      <c r="C707" s="20" t="s">
        <v>22</v>
      </c>
      <c r="D707" s="9">
        <f t="shared" si="243"/>
        <v>0</v>
      </c>
      <c r="E707" s="9"/>
      <c r="F707" s="9"/>
      <c r="G707" s="9"/>
      <c r="H707" s="9"/>
      <c r="I707" s="9"/>
      <c r="J707" s="9"/>
      <c r="K707" s="9"/>
      <c r="L707" s="34"/>
      <c r="M707" s="39"/>
      <c r="N707" s="34"/>
      <c r="O707" s="34"/>
    </row>
    <row r="708" spans="1:15" s="6" customFormat="1" ht="32.25" customHeight="1" x14ac:dyDescent="0.25">
      <c r="A708" s="41"/>
      <c r="B708" s="44"/>
      <c r="C708" s="20" t="s">
        <v>16</v>
      </c>
      <c r="D708" s="9">
        <f t="shared" si="243"/>
        <v>0</v>
      </c>
      <c r="E708" s="9"/>
      <c r="F708" s="9"/>
      <c r="G708" s="9"/>
      <c r="H708" s="9"/>
      <c r="I708" s="9"/>
      <c r="J708" s="9"/>
      <c r="K708" s="9"/>
      <c r="L708" s="34"/>
      <c r="M708" s="39"/>
      <c r="N708" s="34"/>
      <c r="O708" s="34"/>
    </row>
    <row r="709" spans="1:15" s="6" customFormat="1" ht="43.5" customHeight="1" x14ac:dyDescent="0.25">
      <c r="A709" s="41"/>
      <c r="B709" s="44"/>
      <c r="C709" s="20" t="s">
        <v>17</v>
      </c>
      <c r="D709" s="9">
        <f t="shared" si="243"/>
        <v>7996389.6100000003</v>
      </c>
      <c r="E709" s="9">
        <v>480100.6</v>
      </c>
      <c r="F709" s="9">
        <v>507976.74</v>
      </c>
      <c r="G709" s="9">
        <v>526348.41</v>
      </c>
      <c r="H709" s="9">
        <v>603533.19999999995</v>
      </c>
      <c r="I709" s="9">
        <v>673573</v>
      </c>
      <c r="J709" s="9">
        <v>704364.99</v>
      </c>
      <c r="K709" s="9">
        <v>755715.75</v>
      </c>
      <c r="L709" s="10">
        <v>831682.92</v>
      </c>
      <c r="M709" s="10">
        <v>917259</v>
      </c>
      <c r="N709" s="10">
        <v>969783</v>
      </c>
      <c r="O709" s="10">
        <v>1026052</v>
      </c>
    </row>
    <row r="710" spans="1:15" s="6" customFormat="1" ht="39" customHeight="1" x14ac:dyDescent="0.25">
      <c r="A710" s="42"/>
      <c r="B710" s="45"/>
      <c r="C710" s="20" t="s">
        <v>18</v>
      </c>
      <c r="D710" s="9">
        <f t="shared" si="243"/>
        <v>109562.76999999999</v>
      </c>
      <c r="E710" s="9">
        <v>8894.2999999999993</v>
      </c>
      <c r="F710" s="9">
        <v>8996.33</v>
      </c>
      <c r="G710" s="9">
        <v>9112.5499999999993</v>
      </c>
      <c r="H710" s="9">
        <v>10271</v>
      </c>
      <c r="I710" s="9">
        <v>13264.18</v>
      </c>
      <c r="J710" s="9">
        <v>14852.14</v>
      </c>
      <c r="K710" s="9">
        <v>8137.55</v>
      </c>
      <c r="L710" s="9">
        <v>8611.7199999999993</v>
      </c>
      <c r="M710" s="9">
        <v>9141</v>
      </c>
      <c r="N710" s="9">
        <v>9141</v>
      </c>
      <c r="O710" s="9">
        <v>9141</v>
      </c>
    </row>
    <row r="711" spans="1:15" s="6" customFormat="1" ht="27.75" customHeight="1" x14ac:dyDescent="0.25">
      <c r="A711" s="40" t="s">
        <v>245</v>
      </c>
      <c r="B711" s="43" t="s">
        <v>246</v>
      </c>
      <c r="C711" s="20" t="s">
        <v>14</v>
      </c>
      <c r="D711" s="9">
        <f t="shared" si="243"/>
        <v>18318.669999999998</v>
      </c>
      <c r="E711" s="9">
        <f t="shared" ref="E711:O711" si="254">E712+E713+E714+E715</f>
        <v>16281</v>
      </c>
      <c r="F711" s="9">
        <f t="shared" si="254"/>
        <v>2037.67</v>
      </c>
      <c r="G711" s="9">
        <f t="shared" si="254"/>
        <v>0</v>
      </c>
      <c r="H711" s="9">
        <f t="shared" si="254"/>
        <v>0</v>
      </c>
      <c r="I711" s="9">
        <f t="shared" si="254"/>
        <v>0</v>
      </c>
      <c r="J711" s="9">
        <f t="shared" si="254"/>
        <v>0</v>
      </c>
      <c r="K711" s="9">
        <f t="shared" si="254"/>
        <v>0</v>
      </c>
      <c r="L711" s="9">
        <f t="shared" si="254"/>
        <v>0</v>
      </c>
      <c r="M711" s="9">
        <f t="shared" si="254"/>
        <v>0</v>
      </c>
      <c r="N711" s="9">
        <f t="shared" si="254"/>
        <v>0</v>
      </c>
      <c r="O711" s="9">
        <f t="shared" si="254"/>
        <v>0</v>
      </c>
    </row>
    <row r="712" spans="1:15" s="6" customFormat="1" ht="29.25" customHeight="1" x14ac:dyDescent="0.25">
      <c r="A712" s="41"/>
      <c r="B712" s="44"/>
      <c r="C712" s="20" t="s">
        <v>22</v>
      </c>
      <c r="D712" s="9">
        <f t="shared" si="243"/>
        <v>0</v>
      </c>
      <c r="E712" s="9"/>
      <c r="F712" s="9"/>
      <c r="G712" s="9"/>
      <c r="H712" s="9"/>
      <c r="I712" s="9"/>
      <c r="J712" s="9"/>
      <c r="K712" s="9"/>
      <c r="L712" s="34"/>
      <c r="M712" s="39"/>
      <c r="N712" s="34"/>
      <c r="O712" s="34"/>
    </row>
    <row r="713" spans="1:15" s="6" customFormat="1" ht="27" customHeight="1" x14ac:dyDescent="0.25">
      <c r="A713" s="41"/>
      <c r="B713" s="44"/>
      <c r="C713" s="20" t="s">
        <v>16</v>
      </c>
      <c r="D713" s="9">
        <f t="shared" si="243"/>
        <v>0</v>
      </c>
      <c r="E713" s="9"/>
      <c r="F713" s="9"/>
      <c r="G713" s="9"/>
      <c r="H713" s="9"/>
      <c r="I713" s="9"/>
      <c r="J713" s="9"/>
      <c r="K713" s="9"/>
      <c r="L713" s="34"/>
      <c r="M713" s="39"/>
      <c r="N713" s="34"/>
      <c r="O713" s="34"/>
    </row>
    <row r="714" spans="1:15" s="6" customFormat="1" ht="44.25" customHeight="1" x14ac:dyDescent="0.25">
      <c r="A714" s="41"/>
      <c r="B714" s="44"/>
      <c r="C714" s="20" t="s">
        <v>17</v>
      </c>
      <c r="D714" s="9">
        <f t="shared" si="243"/>
        <v>18033</v>
      </c>
      <c r="E714" s="9">
        <v>15996</v>
      </c>
      <c r="F714" s="9">
        <v>2037</v>
      </c>
      <c r="G714" s="9"/>
      <c r="H714" s="9"/>
      <c r="I714" s="9"/>
      <c r="J714" s="9"/>
      <c r="K714" s="9"/>
      <c r="L714" s="34"/>
      <c r="M714" s="39"/>
      <c r="N714" s="34"/>
      <c r="O714" s="34"/>
    </row>
    <row r="715" spans="1:15" s="6" customFormat="1" ht="30" x14ac:dyDescent="0.25">
      <c r="A715" s="42"/>
      <c r="B715" s="45"/>
      <c r="C715" s="20" t="s">
        <v>18</v>
      </c>
      <c r="D715" s="9">
        <f t="shared" si="243"/>
        <v>285.67</v>
      </c>
      <c r="E715" s="9">
        <v>285</v>
      </c>
      <c r="F715" s="9">
        <v>0.67</v>
      </c>
      <c r="G715" s="9"/>
      <c r="H715" s="9"/>
      <c r="I715" s="9"/>
      <c r="J715" s="9"/>
      <c r="K715" s="9"/>
      <c r="L715" s="34"/>
      <c r="M715" s="39"/>
      <c r="N715" s="34"/>
      <c r="O715" s="34"/>
    </row>
    <row r="716" spans="1:15" s="6" customFormat="1" ht="24" customHeight="1" x14ac:dyDescent="0.25">
      <c r="A716" s="40" t="s">
        <v>247</v>
      </c>
      <c r="B716" s="62" t="s">
        <v>248</v>
      </c>
      <c r="C716" s="20" t="s">
        <v>14</v>
      </c>
      <c r="D716" s="9">
        <f t="shared" si="243"/>
        <v>1662343.9199999997</v>
      </c>
      <c r="E716" s="9">
        <f t="shared" ref="E716:O716" si="255">E717+E718+E719+E720</f>
        <v>132279.4</v>
      </c>
      <c r="F716" s="9">
        <f t="shared" si="255"/>
        <v>133465.51</v>
      </c>
      <c r="G716" s="9">
        <f t="shared" si="255"/>
        <v>135230.6</v>
      </c>
      <c r="H716" s="9">
        <f t="shared" si="255"/>
        <v>143301.29999999999</v>
      </c>
      <c r="I716" s="9">
        <f t="shared" si="255"/>
        <v>148272.9</v>
      </c>
      <c r="J716" s="9">
        <f t="shared" si="255"/>
        <v>150616.71</v>
      </c>
      <c r="K716" s="9">
        <f t="shared" si="255"/>
        <v>155053</v>
      </c>
      <c r="L716" s="9">
        <f t="shared" si="255"/>
        <v>161611.29999999999</v>
      </c>
      <c r="M716" s="9">
        <f t="shared" si="255"/>
        <v>161479.4</v>
      </c>
      <c r="N716" s="9">
        <f t="shared" si="255"/>
        <v>167423.4</v>
      </c>
      <c r="O716" s="9">
        <f t="shared" si="255"/>
        <v>173610.4</v>
      </c>
    </row>
    <row r="717" spans="1:15" s="6" customFormat="1" ht="33.75" customHeight="1" x14ac:dyDescent="0.25">
      <c r="A717" s="41"/>
      <c r="B717" s="63"/>
      <c r="C717" s="20" t="s">
        <v>22</v>
      </c>
      <c r="D717" s="9">
        <f t="shared" si="243"/>
        <v>0</v>
      </c>
      <c r="E717" s="9"/>
      <c r="F717" s="9"/>
      <c r="G717" s="9"/>
      <c r="H717" s="9"/>
      <c r="I717" s="9"/>
      <c r="J717" s="9"/>
      <c r="K717" s="9"/>
      <c r="L717" s="34"/>
      <c r="M717" s="39"/>
      <c r="N717" s="34"/>
      <c r="O717" s="34"/>
    </row>
    <row r="718" spans="1:15" s="6" customFormat="1" ht="18.75" customHeight="1" x14ac:dyDescent="0.25">
      <c r="A718" s="41"/>
      <c r="B718" s="63"/>
      <c r="C718" s="20" t="s">
        <v>16</v>
      </c>
      <c r="D718" s="9">
        <f t="shared" si="243"/>
        <v>0</v>
      </c>
      <c r="E718" s="9"/>
      <c r="F718" s="9"/>
      <c r="G718" s="9"/>
      <c r="H718" s="9"/>
      <c r="I718" s="9"/>
      <c r="J718" s="9"/>
      <c r="K718" s="9"/>
      <c r="L718" s="34"/>
      <c r="M718" s="39"/>
      <c r="N718" s="34"/>
      <c r="O718" s="34"/>
    </row>
    <row r="719" spans="1:15" s="6" customFormat="1" ht="30" x14ac:dyDescent="0.25">
      <c r="A719" s="41"/>
      <c r="B719" s="63"/>
      <c r="C719" s="20" t="s">
        <v>17</v>
      </c>
      <c r="D719" s="9">
        <f t="shared" si="243"/>
        <v>1662343.9199999997</v>
      </c>
      <c r="E719" s="9">
        <v>132279.4</v>
      </c>
      <c r="F719" s="9">
        <v>133465.51</v>
      </c>
      <c r="G719" s="9">
        <v>135230.6</v>
      </c>
      <c r="H719" s="9">
        <v>143301.29999999999</v>
      </c>
      <c r="I719" s="9">
        <v>148272.9</v>
      </c>
      <c r="J719" s="9">
        <v>150616.71</v>
      </c>
      <c r="K719" s="9">
        <v>155053</v>
      </c>
      <c r="L719" s="10">
        <v>161611.29999999999</v>
      </c>
      <c r="M719" s="10">
        <v>161479.4</v>
      </c>
      <c r="N719" s="10">
        <v>167423.4</v>
      </c>
      <c r="O719" s="10">
        <v>173610.4</v>
      </c>
    </row>
    <row r="720" spans="1:15" s="6" customFormat="1" ht="30" x14ac:dyDescent="0.25">
      <c r="A720" s="42"/>
      <c r="B720" s="64"/>
      <c r="C720" s="20" t="s">
        <v>18</v>
      </c>
      <c r="D720" s="9">
        <f t="shared" si="243"/>
        <v>0</v>
      </c>
      <c r="E720" s="9"/>
      <c r="F720" s="9"/>
      <c r="G720" s="9"/>
      <c r="H720" s="9"/>
      <c r="I720" s="9"/>
      <c r="J720" s="9"/>
      <c r="K720" s="9">
        <v>0</v>
      </c>
      <c r="L720" s="34"/>
      <c r="M720" s="39"/>
      <c r="N720" s="34"/>
      <c r="O720" s="34"/>
    </row>
    <row r="721" spans="1:15" s="6" customFormat="1" x14ac:dyDescent="0.25">
      <c r="A721" s="40" t="s">
        <v>249</v>
      </c>
      <c r="B721" s="43" t="s">
        <v>250</v>
      </c>
      <c r="C721" s="20" t="s">
        <v>14</v>
      </c>
      <c r="D721" s="9">
        <f t="shared" si="243"/>
        <v>195072.28000000003</v>
      </c>
      <c r="E721" s="9">
        <f t="shared" ref="E721:O721" si="256">E722+E723+E724+E725</f>
        <v>22949.599999999999</v>
      </c>
      <c r="F721" s="9">
        <f t="shared" si="256"/>
        <v>21892.49</v>
      </c>
      <c r="G721" s="9">
        <f t="shared" si="256"/>
        <v>17560.599999999999</v>
      </c>
      <c r="H721" s="9">
        <f t="shared" si="256"/>
        <v>14236.3</v>
      </c>
      <c r="I721" s="9">
        <f t="shared" si="256"/>
        <v>14387.1</v>
      </c>
      <c r="J721" s="9">
        <f t="shared" si="256"/>
        <v>15814.49</v>
      </c>
      <c r="K721" s="9">
        <f t="shared" si="256"/>
        <v>15290.3</v>
      </c>
      <c r="L721" s="9">
        <f t="shared" si="256"/>
        <v>15667.6</v>
      </c>
      <c r="M721" s="9">
        <f t="shared" si="256"/>
        <v>18437.599999999999</v>
      </c>
      <c r="N721" s="9">
        <f t="shared" si="256"/>
        <v>19082.599999999999</v>
      </c>
      <c r="O721" s="9">
        <f t="shared" si="256"/>
        <v>19753.599999999999</v>
      </c>
    </row>
    <row r="722" spans="1:15" s="6" customFormat="1" x14ac:dyDescent="0.25">
      <c r="A722" s="41"/>
      <c r="B722" s="44"/>
      <c r="C722" s="20" t="s">
        <v>22</v>
      </c>
      <c r="D722" s="9">
        <f t="shared" si="243"/>
        <v>0</v>
      </c>
      <c r="E722" s="9"/>
      <c r="F722" s="9"/>
      <c r="G722" s="9"/>
      <c r="H722" s="9"/>
      <c r="I722" s="9"/>
      <c r="J722" s="9"/>
      <c r="K722" s="9">
        <v>0</v>
      </c>
      <c r="L722" s="34"/>
      <c r="M722" s="39"/>
      <c r="N722" s="34"/>
      <c r="O722" s="34"/>
    </row>
    <row r="723" spans="1:15" s="6" customFormat="1" x14ac:dyDescent="0.25">
      <c r="A723" s="41"/>
      <c r="B723" s="44"/>
      <c r="C723" s="20" t="s">
        <v>16</v>
      </c>
      <c r="D723" s="9">
        <f t="shared" si="243"/>
        <v>0</v>
      </c>
      <c r="E723" s="9"/>
      <c r="F723" s="9"/>
      <c r="G723" s="9"/>
      <c r="H723" s="9"/>
      <c r="I723" s="9"/>
      <c r="J723" s="9"/>
      <c r="K723" s="9">
        <v>0</v>
      </c>
      <c r="L723" s="34"/>
      <c r="M723" s="39"/>
      <c r="N723" s="34"/>
      <c r="O723" s="34"/>
    </row>
    <row r="724" spans="1:15" s="6" customFormat="1" ht="30" x14ac:dyDescent="0.25">
      <c r="A724" s="41"/>
      <c r="B724" s="44"/>
      <c r="C724" s="20" t="s">
        <v>17</v>
      </c>
      <c r="D724" s="9">
        <f t="shared" si="243"/>
        <v>195072.28000000003</v>
      </c>
      <c r="E724" s="9">
        <v>22949.599999999999</v>
      </c>
      <c r="F724" s="9">
        <v>21892.49</v>
      </c>
      <c r="G724" s="9">
        <v>17560.599999999999</v>
      </c>
      <c r="H724" s="9">
        <v>14236.3</v>
      </c>
      <c r="I724" s="9">
        <v>14387.1</v>
      </c>
      <c r="J724" s="9">
        <v>15814.49</v>
      </c>
      <c r="K724" s="9">
        <v>15290.3</v>
      </c>
      <c r="L724" s="10">
        <v>15667.6</v>
      </c>
      <c r="M724" s="10">
        <v>18437.599999999999</v>
      </c>
      <c r="N724" s="10">
        <v>19082.599999999999</v>
      </c>
      <c r="O724" s="10">
        <v>19753.599999999999</v>
      </c>
    </row>
    <row r="725" spans="1:15" s="6" customFormat="1" ht="30" x14ac:dyDescent="0.25">
      <c r="A725" s="42"/>
      <c r="B725" s="45"/>
      <c r="C725" s="20" t="s">
        <v>18</v>
      </c>
      <c r="D725" s="9">
        <f t="shared" si="243"/>
        <v>0</v>
      </c>
      <c r="E725" s="9"/>
      <c r="F725" s="9"/>
      <c r="G725" s="9"/>
      <c r="H725" s="9"/>
      <c r="I725" s="9"/>
      <c r="J725" s="9"/>
      <c r="K725" s="9">
        <v>0</v>
      </c>
      <c r="L725" s="34"/>
      <c r="M725" s="39"/>
      <c r="N725" s="34"/>
      <c r="O725" s="34"/>
    </row>
    <row r="726" spans="1:15" s="6" customFormat="1" ht="41.25" customHeight="1" x14ac:dyDescent="0.25">
      <c r="A726" s="40" t="s">
        <v>251</v>
      </c>
      <c r="B726" s="46" t="s">
        <v>252</v>
      </c>
      <c r="C726" s="20" t="s">
        <v>14</v>
      </c>
      <c r="D726" s="9">
        <f t="shared" si="243"/>
        <v>1457397.2100000002</v>
      </c>
      <c r="E726" s="9">
        <f t="shared" ref="E726:O726" si="257">E727+E728+E729+E730</f>
        <v>48731.7</v>
      </c>
      <c r="F726" s="9">
        <f t="shared" si="257"/>
        <v>48416.91</v>
      </c>
      <c r="G726" s="9">
        <f t="shared" si="257"/>
        <v>0</v>
      </c>
      <c r="H726" s="9">
        <f t="shared" si="257"/>
        <v>0</v>
      </c>
      <c r="I726" s="9">
        <f t="shared" si="257"/>
        <v>0</v>
      </c>
      <c r="J726" s="9">
        <f t="shared" si="257"/>
        <v>0</v>
      </c>
      <c r="K726" s="9">
        <f t="shared" si="257"/>
        <v>103170.7</v>
      </c>
      <c r="L726" s="9">
        <f t="shared" si="257"/>
        <v>309283.40000000002</v>
      </c>
      <c r="M726" s="9">
        <f t="shared" si="257"/>
        <v>309433.40000000002</v>
      </c>
      <c r="N726" s="9">
        <f t="shared" si="257"/>
        <v>309433.40000000002</v>
      </c>
      <c r="O726" s="9">
        <f t="shared" si="257"/>
        <v>328927.7</v>
      </c>
    </row>
    <row r="727" spans="1:15" s="6" customFormat="1" ht="45" customHeight="1" x14ac:dyDescent="0.25">
      <c r="A727" s="41"/>
      <c r="B727" s="47"/>
      <c r="C727" s="20" t="s">
        <v>22</v>
      </c>
      <c r="D727" s="9">
        <f t="shared" si="243"/>
        <v>1360248.6</v>
      </c>
      <c r="E727" s="9"/>
      <c r="F727" s="9"/>
      <c r="G727" s="9"/>
      <c r="H727" s="9"/>
      <c r="I727" s="9"/>
      <c r="J727" s="9"/>
      <c r="K727" s="9">
        <v>103170.7</v>
      </c>
      <c r="L727" s="10">
        <v>309283.40000000002</v>
      </c>
      <c r="M727" s="39">
        <v>309433.40000000002</v>
      </c>
      <c r="N727" s="34">
        <v>309433.40000000002</v>
      </c>
      <c r="O727" s="34">
        <v>328927.7</v>
      </c>
    </row>
    <row r="728" spans="1:15" s="6" customFormat="1" ht="33" customHeight="1" x14ac:dyDescent="0.25">
      <c r="A728" s="41"/>
      <c r="B728" s="47"/>
      <c r="C728" s="20" t="s">
        <v>16</v>
      </c>
      <c r="D728" s="9">
        <f t="shared" si="243"/>
        <v>97148.61</v>
      </c>
      <c r="E728" s="9">
        <v>48731.7</v>
      </c>
      <c r="F728" s="9">
        <v>48416.91</v>
      </c>
      <c r="G728" s="9"/>
      <c r="H728" s="9"/>
      <c r="I728" s="9"/>
      <c r="J728" s="9"/>
      <c r="K728" s="9">
        <v>0</v>
      </c>
      <c r="L728" s="34"/>
      <c r="M728" s="39"/>
      <c r="N728" s="34"/>
      <c r="O728" s="34"/>
    </row>
    <row r="729" spans="1:15" s="6" customFormat="1" ht="30" x14ac:dyDescent="0.25">
      <c r="A729" s="41"/>
      <c r="B729" s="47"/>
      <c r="C729" s="20" t="s">
        <v>17</v>
      </c>
      <c r="D729" s="9">
        <f t="shared" si="243"/>
        <v>0</v>
      </c>
      <c r="E729" s="9"/>
      <c r="F729" s="9"/>
      <c r="G729" s="9"/>
      <c r="H729" s="9"/>
      <c r="I729" s="9"/>
      <c r="J729" s="9"/>
      <c r="K729" s="9">
        <v>0</v>
      </c>
      <c r="L729" s="34"/>
      <c r="M729" s="39"/>
      <c r="N729" s="34"/>
      <c r="O729" s="34"/>
    </row>
    <row r="730" spans="1:15" s="6" customFormat="1" ht="30" x14ac:dyDescent="0.25">
      <c r="A730" s="42"/>
      <c r="B730" s="48"/>
      <c r="C730" s="20" t="s">
        <v>18</v>
      </c>
      <c r="D730" s="9">
        <f t="shared" si="243"/>
        <v>0</v>
      </c>
      <c r="E730" s="9"/>
      <c r="F730" s="9"/>
      <c r="G730" s="9"/>
      <c r="H730" s="9"/>
      <c r="I730" s="9"/>
      <c r="J730" s="9"/>
      <c r="K730" s="9">
        <v>0</v>
      </c>
      <c r="L730" s="34"/>
      <c r="M730" s="39"/>
      <c r="N730" s="34"/>
      <c r="O730" s="34"/>
    </row>
    <row r="731" spans="1:15" s="6" customFormat="1" x14ac:dyDescent="0.25">
      <c r="A731" s="40" t="s">
        <v>253</v>
      </c>
      <c r="B731" s="43" t="s">
        <v>254</v>
      </c>
      <c r="C731" s="20" t="s">
        <v>14</v>
      </c>
      <c r="D731" s="9">
        <f t="shared" si="243"/>
        <v>27368.400000000001</v>
      </c>
      <c r="E731" s="9">
        <f t="shared" ref="E731:O731" si="258">E732+E733+E734+E735</f>
        <v>1988</v>
      </c>
      <c r="F731" s="9">
        <f t="shared" si="258"/>
        <v>2076</v>
      </c>
      <c r="G731" s="9">
        <f t="shared" si="258"/>
        <v>2031</v>
      </c>
      <c r="H731" s="9">
        <f t="shared" si="258"/>
        <v>2098</v>
      </c>
      <c r="I731" s="9">
        <f t="shared" si="258"/>
        <v>2225</v>
      </c>
      <c r="J731" s="9">
        <f t="shared" si="258"/>
        <v>2263</v>
      </c>
      <c r="K731" s="9">
        <f t="shared" si="258"/>
        <v>2676</v>
      </c>
      <c r="L731" s="9">
        <f t="shared" si="258"/>
        <v>2850.4</v>
      </c>
      <c r="M731" s="9">
        <f t="shared" si="258"/>
        <v>2935</v>
      </c>
      <c r="N731" s="9">
        <f t="shared" si="258"/>
        <v>3052</v>
      </c>
      <c r="O731" s="9">
        <f t="shared" si="258"/>
        <v>3174</v>
      </c>
    </row>
    <row r="732" spans="1:15" s="6" customFormat="1" x14ac:dyDescent="0.25">
      <c r="A732" s="41"/>
      <c r="B732" s="44"/>
      <c r="C732" s="20" t="s">
        <v>22</v>
      </c>
      <c r="D732" s="9">
        <f t="shared" si="243"/>
        <v>0</v>
      </c>
      <c r="E732" s="9"/>
      <c r="F732" s="9"/>
      <c r="G732" s="9"/>
      <c r="H732" s="9"/>
      <c r="I732" s="9"/>
      <c r="J732" s="9"/>
      <c r="K732" s="9">
        <v>0</v>
      </c>
      <c r="L732" s="34"/>
      <c r="M732" s="39"/>
      <c r="N732" s="34"/>
      <c r="O732" s="34"/>
    </row>
    <row r="733" spans="1:15" s="6" customFormat="1" x14ac:dyDescent="0.25">
      <c r="A733" s="41"/>
      <c r="B733" s="44"/>
      <c r="C733" s="20" t="s">
        <v>16</v>
      </c>
      <c r="D733" s="9">
        <f t="shared" si="243"/>
        <v>0</v>
      </c>
      <c r="E733" s="9"/>
      <c r="F733" s="9"/>
      <c r="G733" s="9"/>
      <c r="H733" s="9"/>
      <c r="I733" s="9"/>
      <c r="J733" s="9"/>
      <c r="K733" s="9">
        <v>0</v>
      </c>
      <c r="L733" s="34"/>
      <c r="M733" s="39"/>
      <c r="N733" s="34"/>
      <c r="O733" s="34"/>
    </row>
    <row r="734" spans="1:15" s="6" customFormat="1" ht="30" x14ac:dyDescent="0.25">
      <c r="A734" s="41"/>
      <c r="B734" s="44"/>
      <c r="C734" s="20" t="s">
        <v>17</v>
      </c>
      <c r="D734" s="9">
        <f t="shared" si="243"/>
        <v>27368.400000000001</v>
      </c>
      <c r="E734" s="9">
        <v>1988</v>
      </c>
      <c r="F734" s="9">
        <v>2076</v>
      </c>
      <c r="G734" s="9">
        <v>2031</v>
      </c>
      <c r="H734" s="9">
        <v>2098</v>
      </c>
      <c r="I734" s="9">
        <v>2225</v>
      </c>
      <c r="J734" s="9">
        <v>2263</v>
      </c>
      <c r="K734" s="9">
        <v>2676</v>
      </c>
      <c r="L734" s="10">
        <v>2850.4</v>
      </c>
      <c r="M734" s="10">
        <v>2935</v>
      </c>
      <c r="N734" s="10">
        <v>3052</v>
      </c>
      <c r="O734" s="10">
        <v>3174</v>
      </c>
    </row>
    <row r="735" spans="1:15" s="6" customFormat="1" ht="30" x14ac:dyDescent="0.25">
      <c r="A735" s="42"/>
      <c r="B735" s="45"/>
      <c r="C735" s="20" t="s">
        <v>18</v>
      </c>
      <c r="D735" s="9">
        <f t="shared" si="243"/>
        <v>0</v>
      </c>
      <c r="E735" s="9"/>
      <c r="F735" s="9"/>
      <c r="G735" s="9"/>
      <c r="H735" s="9"/>
      <c r="I735" s="9"/>
      <c r="J735" s="9"/>
      <c r="K735" s="9">
        <v>0</v>
      </c>
      <c r="L735" s="34"/>
      <c r="M735" s="39"/>
      <c r="N735" s="34"/>
      <c r="O735" s="34"/>
    </row>
    <row r="736" spans="1:15" s="6" customFormat="1" x14ac:dyDescent="0.25">
      <c r="A736" s="40" t="s">
        <v>255</v>
      </c>
      <c r="B736" s="46" t="s">
        <v>256</v>
      </c>
      <c r="C736" s="20" t="s">
        <v>14</v>
      </c>
      <c r="D736" s="9">
        <f t="shared" si="243"/>
        <v>37455.199999999997</v>
      </c>
      <c r="E736" s="9">
        <f t="shared" ref="E736:O736" si="259">E737+E738+E739+E740</f>
        <v>1926</v>
      </c>
      <c r="F736" s="9">
        <f t="shared" si="259"/>
        <v>1688</v>
      </c>
      <c r="G736" s="9">
        <f t="shared" si="259"/>
        <v>2463</v>
      </c>
      <c r="H736" s="9">
        <f t="shared" si="259"/>
        <v>1938</v>
      </c>
      <c r="I736" s="9">
        <f t="shared" si="259"/>
        <v>2201</v>
      </c>
      <c r="J736" s="9">
        <f t="shared" si="259"/>
        <v>2222</v>
      </c>
      <c r="K736" s="9">
        <f t="shared" si="259"/>
        <v>6125.2</v>
      </c>
      <c r="L736" s="9">
        <f t="shared" si="259"/>
        <v>3395</v>
      </c>
      <c r="M736" s="9">
        <f t="shared" si="259"/>
        <v>4965</v>
      </c>
      <c r="N736" s="9">
        <f t="shared" si="259"/>
        <v>5163</v>
      </c>
      <c r="O736" s="9">
        <f t="shared" si="259"/>
        <v>5369</v>
      </c>
    </row>
    <row r="737" spans="1:15" s="6" customFormat="1" ht="20.25" customHeight="1" x14ac:dyDescent="0.25">
      <c r="A737" s="41"/>
      <c r="B737" s="47"/>
      <c r="C737" s="20" t="s">
        <v>22</v>
      </c>
      <c r="D737" s="9">
        <f t="shared" si="243"/>
        <v>0</v>
      </c>
      <c r="E737" s="9"/>
      <c r="F737" s="9"/>
      <c r="G737" s="9"/>
      <c r="H737" s="9"/>
      <c r="I737" s="9"/>
      <c r="J737" s="9"/>
      <c r="K737" s="9">
        <v>0</v>
      </c>
      <c r="L737" s="34"/>
      <c r="M737" s="39"/>
      <c r="N737" s="34"/>
      <c r="O737" s="34"/>
    </row>
    <row r="738" spans="1:15" s="6" customFormat="1" ht="16.5" customHeight="1" x14ac:dyDescent="0.25">
      <c r="A738" s="41"/>
      <c r="B738" s="47"/>
      <c r="C738" s="20" t="s">
        <v>16</v>
      </c>
      <c r="D738" s="9">
        <f t="shared" si="243"/>
        <v>0</v>
      </c>
      <c r="E738" s="9"/>
      <c r="F738" s="9"/>
      <c r="G738" s="9"/>
      <c r="H738" s="9"/>
      <c r="I738" s="9"/>
      <c r="J738" s="9"/>
      <c r="K738" s="9">
        <v>0</v>
      </c>
      <c r="L738" s="34"/>
      <c r="M738" s="39"/>
      <c r="N738" s="34"/>
      <c r="O738" s="34"/>
    </row>
    <row r="739" spans="1:15" s="6" customFormat="1" ht="30" x14ac:dyDescent="0.25">
      <c r="A739" s="41"/>
      <c r="B739" s="47"/>
      <c r="C739" s="20" t="s">
        <v>17</v>
      </c>
      <c r="D739" s="9">
        <f t="shared" si="243"/>
        <v>37455.199999999997</v>
      </c>
      <c r="E739" s="9">
        <v>1926</v>
      </c>
      <c r="F739" s="9">
        <v>1688</v>
      </c>
      <c r="G739" s="9">
        <v>2463</v>
      </c>
      <c r="H739" s="9">
        <v>1938</v>
      </c>
      <c r="I739" s="9">
        <v>2201</v>
      </c>
      <c r="J739" s="9">
        <v>2222</v>
      </c>
      <c r="K739" s="9">
        <v>6125.2</v>
      </c>
      <c r="L739" s="10">
        <v>3395</v>
      </c>
      <c r="M739" s="10">
        <v>4965</v>
      </c>
      <c r="N739" s="10">
        <v>5163</v>
      </c>
      <c r="O739" s="10">
        <v>5369</v>
      </c>
    </row>
    <row r="740" spans="1:15" s="6" customFormat="1" ht="30" x14ac:dyDescent="0.25">
      <c r="A740" s="42"/>
      <c r="B740" s="48"/>
      <c r="C740" s="20" t="s">
        <v>18</v>
      </c>
      <c r="D740" s="9">
        <f t="shared" si="243"/>
        <v>0</v>
      </c>
      <c r="E740" s="9"/>
      <c r="F740" s="9"/>
      <c r="G740" s="9"/>
      <c r="H740" s="9"/>
      <c r="I740" s="9"/>
      <c r="J740" s="9"/>
      <c r="K740" s="9">
        <v>0</v>
      </c>
      <c r="L740" s="34"/>
      <c r="M740" s="39"/>
      <c r="N740" s="34"/>
      <c r="O740" s="34"/>
    </row>
    <row r="741" spans="1:15" s="6" customFormat="1" ht="18.75" customHeight="1" x14ac:dyDescent="0.25">
      <c r="A741" s="40" t="s">
        <v>257</v>
      </c>
      <c r="B741" s="43" t="s">
        <v>119</v>
      </c>
      <c r="C741" s="20" t="s">
        <v>14</v>
      </c>
      <c r="D741" s="9">
        <f t="shared" si="243"/>
        <v>157234.19</v>
      </c>
      <c r="E741" s="9">
        <f t="shared" ref="E741:O741" si="260">E742+E743+E744+E745</f>
        <v>4962</v>
      </c>
      <c r="F741" s="9">
        <f t="shared" si="260"/>
        <v>2113</v>
      </c>
      <c r="G741" s="9">
        <f t="shared" si="260"/>
        <v>5652</v>
      </c>
      <c r="H741" s="9">
        <f t="shared" si="260"/>
        <v>9321</v>
      </c>
      <c r="I741" s="9">
        <f t="shared" si="260"/>
        <v>16629.7</v>
      </c>
      <c r="J741" s="9">
        <f t="shared" si="260"/>
        <v>15968</v>
      </c>
      <c r="K741" s="9">
        <f t="shared" si="260"/>
        <v>16720.28</v>
      </c>
      <c r="L741" s="9">
        <f t="shared" si="260"/>
        <v>43536.41</v>
      </c>
      <c r="M741" s="9">
        <f t="shared" si="260"/>
        <v>14131.8</v>
      </c>
      <c r="N741" s="9">
        <f t="shared" si="260"/>
        <v>14100</v>
      </c>
      <c r="O741" s="9">
        <f t="shared" si="260"/>
        <v>14100</v>
      </c>
    </row>
    <row r="742" spans="1:15" s="6" customFormat="1" ht="21.75" customHeight="1" x14ac:dyDescent="0.25">
      <c r="A742" s="41"/>
      <c r="B742" s="44"/>
      <c r="C742" s="20" t="s">
        <v>22</v>
      </c>
      <c r="D742" s="9">
        <f t="shared" si="243"/>
        <v>0</v>
      </c>
      <c r="E742" s="9"/>
      <c r="F742" s="9"/>
      <c r="G742" s="9"/>
      <c r="H742" s="9"/>
      <c r="I742" s="9"/>
      <c r="J742" s="9"/>
      <c r="K742" s="9">
        <v>0</v>
      </c>
      <c r="L742" s="34"/>
      <c r="M742" s="39"/>
      <c r="N742" s="34"/>
      <c r="O742" s="34"/>
    </row>
    <row r="743" spans="1:15" s="6" customFormat="1" ht="24" customHeight="1" x14ac:dyDescent="0.25">
      <c r="A743" s="41"/>
      <c r="B743" s="44"/>
      <c r="C743" s="22" t="s">
        <v>16</v>
      </c>
      <c r="D743" s="9">
        <f t="shared" si="243"/>
        <v>157220.19</v>
      </c>
      <c r="E743" s="9">
        <v>4962</v>
      </c>
      <c r="F743" s="9">
        <v>2113</v>
      </c>
      <c r="G743" s="9">
        <v>5652</v>
      </c>
      <c r="H743" s="9">
        <v>9321</v>
      </c>
      <c r="I743" s="9">
        <v>16629.7</v>
      </c>
      <c r="J743" s="9">
        <v>15968</v>
      </c>
      <c r="K743" s="9">
        <v>16720.28</v>
      </c>
      <c r="L743" s="9">
        <v>43526.41</v>
      </c>
      <c r="M743" s="9">
        <v>14127.8</v>
      </c>
      <c r="N743" s="9">
        <v>14100</v>
      </c>
      <c r="O743" s="10">
        <v>14100</v>
      </c>
    </row>
    <row r="744" spans="1:15" s="6" customFormat="1" ht="30" x14ac:dyDescent="0.25">
      <c r="A744" s="41"/>
      <c r="B744" s="44"/>
      <c r="C744" s="22" t="s">
        <v>17</v>
      </c>
      <c r="D744" s="9">
        <f t="shared" si="243"/>
        <v>14</v>
      </c>
      <c r="E744" s="9"/>
      <c r="F744" s="9"/>
      <c r="G744" s="9"/>
      <c r="H744" s="9"/>
      <c r="I744" s="9"/>
      <c r="J744" s="9"/>
      <c r="K744" s="9">
        <v>0</v>
      </c>
      <c r="L744" s="14">
        <v>10</v>
      </c>
      <c r="M744" s="14">
        <v>4</v>
      </c>
      <c r="N744" s="14"/>
      <c r="O744" s="34"/>
    </row>
    <row r="745" spans="1:15" s="6" customFormat="1" ht="30" x14ac:dyDescent="0.25">
      <c r="A745" s="42"/>
      <c r="B745" s="45"/>
      <c r="C745" s="22" t="s">
        <v>18</v>
      </c>
      <c r="D745" s="9">
        <f t="shared" si="243"/>
        <v>0</v>
      </c>
      <c r="E745" s="9"/>
      <c r="F745" s="9"/>
      <c r="G745" s="9"/>
      <c r="H745" s="9"/>
      <c r="I745" s="9"/>
      <c r="J745" s="9"/>
      <c r="K745" s="9">
        <v>0</v>
      </c>
      <c r="L745" s="34"/>
      <c r="M745" s="39"/>
      <c r="N745" s="34"/>
      <c r="O745" s="34"/>
    </row>
    <row r="746" spans="1:15" s="6" customFormat="1" ht="21" customHeight="1" x14ac:dyDescent="0.25">
      <c r="A746" s="54" t="s">
        <v>258</v>
      </c>
      <c r="B746" s="46" t="s">
        <v>121</v>
      </c>
      <c r="C746" s="20" t="s">
        <v>14</v>
      </c>
      <c r="D746" s="9">
        <f t="shared" si="243"/>
        <v>12071837.590000002</v>
      </c>
      <c r="E746" s="9">
        <f t="shared" ref="E746:O746" si="261">E747+E748+E749+E750</f>
        <v>0</v>
      </c>
      <c r="F746" s="9">
        <f t="shared" si="261"/>
        <v>0</v>
      </c>
      <c r="G746" s="9">
        <f t="shared" si="261"/>
        <v>0</v>
      </c>
      <c r="H746" s="9">
        <f t="shared" si="261"/>
        <v>175120.6</v>
      </c>
      <c r="I746" s="9">
        <f t="shared" si="261"/>
        <v>1098430.8</v>
      </c>
      <c r="J746" s="9">
        <f t="shared" si="261"/>
        <v>2317343.33</v>
      </c>
      <c r="K746" s="9">
        <f t="shared" si="261"/>
        <v>139542.63999999998</v>
      </c>
      <c r="L746" s="9">
        <f t="shared" si="261"/>
        <v>1505574.8200000003</v>
      </c>
      <c r="M746" s="9">
        <f t="shared" si="261"/>
        <v>3481903.9000000004</v>
      </c>
      <c r="N746" s="9">
        <f t="shared" si="261"/>
        <v>3287597.4000000004</v>
      </c>
      <c r="O746" s="9">
        <f t="shared" si="261"/>
        <v>66324.100000000006</v>
      </c>
    </row>
    <row r="747" spans="1:15" s="6" customFormat="1" ht="30" customHeight="1" x14ac:dyDescent="0.25">
      <c r="A747" s="55"/>
      <c r="B747" s="47"/>
      <c r="C747" s="20" t="s">
        <v>22</v>
      </c>
      <c r="D747" s="9">
        <f t="shared" si="243"/>
        <v>5451277.9199999999</v>
      </c>
      <c r="E747" s="9">
        <f t="shared" ref="E747:O747" si="262">E752+E777+E812+E817</f>
        <v>0</v>
      </c>
      <c r="F747" s="9">
        <f t="shared" si="262"/>
        <v>0</v>
      </c>
      <c r="G747" s="9">
        <f t="shared" si="262"/>
        <v>0</v>
      </c>
      <c r="H747" s="9">
        <f t="shared" si="262"/>
        <v>115080.2</v>
      </c>
      <c r="I747" s="9">
        <f t="shared" si="262"/>
        <v>660000</v>
      </c>
      <c r="J747" s="9">
        <f t="shared" si="262"/>
        <v>876443.54</v>
      </c>
      <c r="K747" s="9">
        <f t="shared" si="262"/>
        <v>102433.39</v>
      </c>
      <c r="L747" s="9">
        <f t="shared" si="262"/>
        <v>1165579.5900000003</v>
      </c>
      <c r="M747" s="9">
        <f t="shared" si="262"/>
        <v>1397065.6</v>
      </c>
      <c r="N747" s="9">
        <f t="shared" si="262"/>
        <v>1070141.1000000001</v>
      </c>
      <c r="O747" s="9">
        <f t="shared" si="262"/>
        <v>64534.5</v>
      </c>
    </row>
    <row r="748" spans="1:15" s="6" customFormat="1" ht="26.25" customHeight="1" x14ac:dyDescent="0.25">
      <c r="A748" s="55"/>
      <c r="B748" s="47"/>
      <c r="C748" s="22" t="s">
        <v>16</v>
      </c>
      <c r="D748" s="9">
        <f t="shared" si="243"/>
        <v>4868510.6899999995</v>
      </c>
      <c r="E748" s="9">
        <f t="shared" ref="E748:O748" si="263">E753+E778+E813+E818</f>
        <v>0</v>
      </c>
      <c r="F748" s="9">
        <f t="shared" si="263"/>
        <v>0</v>
      </c>
      <c r="G748" s="9">
        <f t="shared" si="263"/>
        <v>0</v>
      </c>
      <c r="H748" s="9">
        <f t="shared" si="263"/>
        <v>41307.800000000003</v>
      </c>
      <c r="I748" s="9">
        <f t="shared" si="263"/>
        <v>342482.2</v>
      </c>
      <c r="J748" s="9">
        <f t="shared" si="263"/>
        <v>1030204.16</v>
      </c>
      <c r="K748" s="9">
        <f t="shared" si="263"/>
        <v>27133.48</v>
      </c>
      <c r="L748" s="9">
        <f t="shared" si="263"/>
        <v>259577.34999999998</v>
      </c>
      <c r="M748" s="9">
        <f t="shared" si="263"/>
        <v>1534440.8</v>
      </c>
      <c r="N748" s="9">
        <f t="shared" si="263"/>
        <v>1632047.8000000003</v>
      </c>
      <c r="O748" s="9">
        <f t="shared" si="263"/>
        <v>1317.1</v>
      </c>
    </row>
    <row r="749" spans="1:15" s="6" customFormat="1" ht="30" x14ac:dyDescent="0.25">
      <c r="A749" s="55"/>
      <c r="B749" s="47"/>
      <c r="C749" s="22" t="s">
        <v>17</v>
      </c>
      <c r="D749" s="9">
        <f t="shared" si="243"/>
        <v>1752048.98</v>
      </c>
      <c r="E749" s="9">
        <f t="shared" ref="E749:O749" si="264">E754+E779+E814+E819</f>
        <v>0</v>
      </c>
      <c r="F749" s="9">
        <f t="shared" si="264"/>
        <v>0</v>
      </c>
      <c r="G749" s="9">
        <f t="shared" si="264"/>
        <v>0</v>
      </c>
      <c r="H749" s="9">
        <f t="shared" si="264"/>
        <v>18732.599999999999</v>
      </c>
      <c r="I749" s="9">
        <f t="shared" si="264"/>
        <v>95948.6</v>
      </c>
      <c r="J749" s="9">
        <f t="shared" si="264"/>
        <v>410695.63</v>
      </c>
      <c r="K749" s="9">
        <f t="shared" si="264"/>
        <v>9975.77</v>
      </c>
      <c r="L749" s="9">
        <f t="shared" si="264"/>
        <v>80417.87999999999</v>
      </c>
      <c r="M749" s="9">
        <f t="shared" si="264"/>
        <v>550397.5</v>
      </c>
      <c r="N749" s="9">
        <f t="shared" si="264"/>
        <v>585408.5</v>
      </c>
      <c r="O749" s="9">
        <f t="shared" si="264"/>
        <v>472.5</v>
      </c>
    </row>
    <row r="750" spans="1:15" s="6" customFormat="1" ht="30" x14ac:dyDescent="0.25">
      <c r="A750" s="56"/>
      <c r="B750" s="48"/>
      <c r="C750" s="22" t="s">
        <v>18</v>
      </c>
      <c r="D750" s="9">
        <f t="shared" si="243"/>
        <v>0</v>
      </c>
      <c r="E750" s="9">
        <f t="shared" ref="E750:O750" si="265">E755+E780+E815+E820</f>
        <v>0</v>
      </c>
      <c r="F750" s="9">
        <f t="shared" si="265"/>
        <v>0</v>
      </c>
      <c r="G750" s="9">
        <f t="shared" si="265"/>
        <v>0</v>
      </c>
      <c r="H750" s="9">
        <f t="shared" si="265"/>
        <v>0</v>
      </c>
      <c r="I750" s="9">
        <f t="shared" si="265"/>
        <v>0</v>
      </c>
      <c r="J750" s="9">
        <f t="shared" si="265"/>
        <v>0</v>
      </c>
      <c r="K750" s="9">
        <f t="shared" si="265"/>
        <v>0</v>
      </c>
      <c r="L750" s="9">
        <f t="shared" si="265"/>
        <v>0</v>
      </c>
      <c r="M750" s="9">
        <f t="shared" si="265"/>
        <v>0</v>
      </c>
      <c r="N750" s="9">
        <f t="shared" si="265"/>
        <v>0</v>
      </c>
      <c r="O750" s="9">
        <f t="shared" si="265"/>
        <v>0</v>
      </c>
    </row>
    <row r="751" spans="1:15" s="6" customFormat="1" ht="19.5" customHeight="1" x14ac:dyDescent="0.25">
      <c r="A751" s="40" t="s">
        <v>259</v>
      </c>
      <c r="B751" s="43" t="s">
        <v>161</v>
      </c>
      <c r="C751" s="20" t="s">
        <v>14</v>
      </c>
      <c r="D751" s="9">
        <f t="shared" si="243"/>
        <v>3563142.4000000004</v>
      </c>
      <c r="E751" s="9">
        <f t="shared" ref="E751:O751" si="266">E752+E753+E754+E755</f>
        <v>0</v>
      </c>
      <c r="F751" s="9">
        <f t="shared" si="266"/>
        <v>0</v>
      </c>
      <c r="G751" s="9">
        <f t="shared" si="266"/>
        <v>0</v>
      </c>
      <c r="H751" s="9">
        <f t="shared" si="266"/>
        <v>175120.6</v>
      </c>
      <c r="I751" s="9">
        <f t="shared" si="266"/>
        <v>1098430.8</v>
      </c>
      <c r="J751" s="9">
        <f t="shared" si="266"/>
        <v>2289591</v>
      </c>
      <c r="K751" s="9">
        <f t="shared" si="266"/>
        <v>0</v>
      </c>
      <c r="L751" s="9">
        <f t="shared" si="266"/>
        <v>0</v>
      </c>
      <c r="M751" s="9">
        <f t="shared" si="266"/>
        <v>0</v>
      </c>
      <c r="N751" s="9">
        <f t="shared" si="266"/>
        <v>0</v>
      </c>
      <c r="O751" s="9">
        <f t="shared" si="266"/>
        <v>0</v>
      </c>
    </row>
    <row r="752" spans="1:15" s="6" customFormat="1" ht="19.5" customHeight="1" x14ac:dyDescent="0.25">
      <c r="A752" s="41"/>
      <c r="B752" s="44"/>
      <c r="C752" s="20" t="s">
        <v>22</v>
      </c>
      <c r="D752" s="9">
        <f t="shared" si="243"/>
        <v>1625080.2</v>
      </c>
      <c r="E752" s="9">
        <v>0</v>
      </c>
      <c r="F752" s="9">
        <v>0</v>
      </c>
      <c r="G752" s="9">
        <v>0</v>
      </c>
      <c r="H752" s="9">
        <v>115080.2</v>
      </c>
      <c r="I752" s="9">
        <v>660000</v>
      </c>
      <c r="J752" s="9">
        <v>850000</v>
      </c>
      <c r="K752" s="9">
        <v>0</v>
      </c>
      <c r="L752" s="9">
        <f>SUM(L757,L762,L767,L772)</f>
        <v>0</v>
      </c>
      <c r="M752" s="9">
        <f t="shared" ref="M752:O752" si="267">SUM(M757,M762,M767,M772)</f>
        <v>0</v>
      </c>
      <c r="N752" s="9">
        <f t="shared" si="267"/>
        <v>0</v>
      </c>
      <c r="O752" s="9">
        <f t="shared" si="267"/>
        <v>0</v>
      </c>
    </row>
    <row r="753" spans="1:15" s="6" customFormat="1" ht="25.5" customHeight="1" x14ac:dyDescent="0.25">
      <c r="A753" s="41"/>
      <c r="B753" s="44"/>
      <c r="C753" s="22" t="s">
        <v>16</v>
      </c>
      <c r="D753" s="9">
        <f t="shared" ref="D753:D831" si="268">SUM(E753:O753)</f>
        <v>1413097.5</v>
      </c>
      <c r="E753" s="9">
        <v>0</v>
      </c>
      <c r="F753" s="9">
        <v>0</v>
      </c>
      <c r="G753" s="9">
        <v>0</v>
      </c>
      <c r="H753" s="9">
        <v>41307.800000000003</v>
      </c>
      <c r="I753" s="9">
        <v>342482.2</v>
      </c>
      <c r="J753" s="9">
        <v>1029307.5</v>
      </c>
      <c r="K753" s="9">
        <v>0</v>
      </c>
      <c r="L753" s="9">
        <f t="shared" ref="L753:O755" si="269">SUM(L758,L763,L768,L773)</f>
        <v>0</v>
      </c>
      <c r="M753" s="9">
        <f t="shared" si="269"/>
        <v>0</v>
      </c>
      <c r="N753" s="9">
        <f t="shared" si="269"/>
        <v>0</v>
      </c>
      <c r="O753" s="9">
        <f t="shared" si="269"/>
        <v>0</v>
      </c>
    </row>
    <row r="754" spans="1:15" s="6" customFormat="1" ht="30" x14ac:dyDescent="0.25">
      <c r="A754" s="41"/>
      <c r="B754" s="44"/>
      <c r="C754" s="22" t="s">
        <v>17</v>
      </c>
      <c r="D754" s="9">
        <f t="shared" si="268"/>
        <v>524964.69999999995</v>
      </c>
      <c r="E754" s="9">
        <v>0</v>
      </c>
      <c r="F754" s="9">
        <v>0</v>
      </c>
      <c r="G754" s="9">
        <v>0</v>
      </c>
      <c r="H754" s="9">
        <v>18732.599999999999</v>
      </c>
      <c r="I754" s="9">
        <v>95948.6</v>
      </c>
      <c r="J754" s="9">
        <v>410283.5</v>
      </c>
      <c r="K754" s="9">
        <v>0</v>
      </c>
      <c r="L754" s="9">
        <f t="shared" si="269"/>
        <v>0</v>
      </c>
      <c r="M754" s="9">
        <f t="shared" si="269"/>
        <v>0</v>
      </c>
      <c r="N754" s="9">
        <f t="shared" si="269"/>
        <v>0</v>
      </c>
      <c r="O754" s="9">
        <f t="shared" si="269"/>
        <v>0</v>
      </c>
    </row>
    <row r="755" spans="1:15" s="6" customFormat="1" ht="30" x14ac:dyDescent="0.25">
      <c r="A755" s="42"/>
      <c r="B755" s="45"/>
      <c r="C755" s="22" t="s">
        <v>18</v>
      </c>
      <c r="D755" s="9">
        <f t="shared" si="268"/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  <c r="J755" s="9">
        <v>0</v>
      </c>
      <c r="K755" s="9">
        <v>0</v>
      </c>
      <c r="L755" s="9">
        <f t="shared" si="269"/>
        <v>0</v>
      </c>
      <c r="M755" s="9">
        <f t="shared" si="269"/>
        <v>0</v>
      </c>
      <c r="N755" s="9">
        <f t="shared" si="269"/>
        <v>0</v>
      </c>
      <c r="O755" s="9">
        <f t="shared" si="269"/>
        <v>0</v>
      </c>
    </row>
    <row r="756" spans="1:15" s="6" customFormat="1" ht="24" customHeight="1" x14ac:dyDescent="0.25">
      <c r="A756" s="40" t="s">
        <v>260</v>
      </c>
      <c r="B756" s="43" t="s">
        <v>261</v>
      </c>
      <c r="C756" s="20" t="s">
        <v>14</v>
      </c>
      <c r="D756" s="9">
        <f t="shared" si="268"/>
        <v>807376.5</v>
      </c>
      <c r="E756" s="9">
        <f t="shared" ref="E756:O756" si="270">E757+E758+E759+E760</f>
        <v>0</v>
      </c>
      <c r="F756" s="9">
        <f t="shared" si="270"/>
        <v>0</v>
      </c>
      <c r="G756" s="9">
        <f t="shared" si="270"/>
        <v>0</v>
      </c>
      <c r="H756" s="9">
        <f t="shared" si="270"/>
        <v>0</v>
      </c>
      <c r="I756" s="9">
        <f t="shared" si="270"/>
        <v>154678.6</v>
      </c>
      <c r="J756" s="9">
        <f t="shared" si="270"/>
        <v>652697.9</v>
      </c>
      <c r="K756" s="9">
        <f t="shared" si="270"/>
        <v>0</v>
      </c>
      <c r="L756" s="9">
        <f t="shared" si="270"/>
        <v>0</v>
      </c>
      <c r="M756" s="9">
        <f t="shared" si="270"/>
        <v>0</v>
      </c>
      <c r="N756" s="9">
        <f t="shared" si="270"/>
        <v>0</v>
      </c>
      <c r="O756" s="9">
        <f t="shared" si="270"/>
        <v>0</v>
      </c>
    </row>
    <row r="757" spans="1:15" s="6" customFormat="1" ht="27" customHeight="1" x14ac:dyDescent="0.25">
      <c r="A757" s="41"/>
      <c r="B757" s="44"/>
      <c r="C757" s="20" t="s">
        <v>22</v>
      </c>
      <c r="D757" s="9">
        <f t="shared" si="268"/>
        <v>380000</v>
      </c>
      <c r="E757" s="9"/>
      <c r="F757" s="9"/>
      <c r="G757" s="9"/>
      <c r="H757" s="9"/>
      <c r="I757" s="10">
        <v>130000</v>
      </c>
      <c r="J757" s="9">
        <v>250000</v>
      </c>
      <c r="K757" s="9"/>
      <c r="L757" s="34"/>
      <c r="M757" s="39"/>
      <c r="N757" s="34"/>
      <c r="O757" s="34"/>
    </row>
    <row r="758" spans="1:15" s="6" customFormat="1" x14ac:dyDescent="0.25">
      <c r="A758" s="41"/>
      <c r="B758" s="44"/>
      <c r="C758" s="22" t="s">
        <v>16</v>
      </c>
      <c r="D758" s="9">
        <f t="shared" si="268"/>
        <v>312087.2</v>
      </c>
      <c r="E758" s="9"/>
      <c r="F758" s="9"/>
      <c r="G758" s="9"/>
      <c r="H758" s="9"/>
      <c r="I758" s="10">
        <v>24158.2</v>
      </c>
      <c r="J758" s="9">
        <v>287929</v>
      </c>
      <c r="K758" s="9"/>
      <c r="L758" s="34"/>
      <c r="M758" s="39"/>
      <c r="N758" s="34"/>
      <c r="O758" s="34"/>
    </row>
    <row r="759" spans="1:15" s="6" customFormat="1" ht="30" x14ac:dyDescent="0.25">
      <c r="A759" s="41"/>
      <c r="B759" s="44"/>
      <c r="C759" s="22" t="s">
        <v>17</v>
      </c>
      <c r="D759" s="9">
        <f t="shared" si="268"/>
        <v>115289.29999999999</v>
      </c>
      <c r="E759" s="9"/>
      <c r="F759" s="9"/>
      <c r="G759" s="9"/>
      <c r="H759" s="9"/>
      <c r="I759" s="10">
        <v>520.4</v>
      </c>
      <c r="J759" s="9">
        <v>114768.9</v>
      </c>
      <c r="K759" s="9"/>
      <c r="L759" s="34"/>
      <c r="M759" s="39"/>
      <c r="N759" s="34"/>
      <c r="O759" s="34"/>
    </row>
    <row r="760" spans="1:15" s="6" customFormat="1" ht="30" x14ac:dyDescent="0.25">
      <c r="A760" s="42"/>
      <c r="B760" s="45"/>
      <c r="C760" s="22" t="s">
        <v>18</v>
      </c>
      <c r="D760" s="9">
        <f t="shared" si="268"/>
        <v>0</v>
      </c>
      <c r="E760" s="9"/>
      <c r="F760" s="9"/>
      <c r="G760" s="9"/>
      <c r="H760" s="9"/>
      <c r="I760" s="9"/>
      <c r="J760" s="9"/>
      <c r="K760" s="9"/>
      <c r="L760" s="34"/>
      <c r="M760" s="39"/>
      <c r="N760" s="34"/>
      <c r="O760" s="34"/>
    </row>
    <row r="761" spans="1:15" s="6" customFormat="1" x14ac:dyDescent="0.25">
      <c r="A761" s="40" t="s">
        <v>262</v>
      </c>
      <c r="B761" s="43" t="s">
        <v>263</v>
      </c>
      <c r="C761" s="20" t="s">
        <v>14</v>
      </c>
      <c r="D761" s="9">
        <f t="shared" si="268"/>
        <v>921625.3</v>
      </c>
      <c r="E761" s="9">
        <f t="shared" ref="E761:O761" si="271">E762+E763+E764+E765</f>
        <v>0</v>
      </c>
      <c r="F761" s="9">
        <f t="shared" si="271"/>
        <v>0</v>
      </c>
      <c r="G761" s="9">
        <f t="shared" si="271"/>
        <v>0</v>
      </c>
      <c r="H761" s="9">
        <f t="shared" si="271"/>
        <v>0</v>
      </c>
      <c r="I761" s="9">
        <f t="shared" si="271"/>
        <v>361618.3</v>
      </c>
      <c r="J761" s="9">
        <f t="shared" si="271"/>
        <v>560007</v>
      </c>
      <c r="K761" s="9">
        <f t="shared" si="271"/>
        <v>0</v>
      </c>
      <c r="L761" s="9">
        <f t="shared" si="271"/>
        <v>0</v>
      </c>
      <c r="M761" s="9">
        <f t="shared" si="271"/>
        <v>0</v>
      </c>
      <c r="N761" s="9">
        <f t="shared" si="271"/>
        <v>0</v>
      </c>
      <c r="O761" s="9">
        <f t="shared" si="271"/>
        <v>0</v>
      </c>
    </row>
    <row r="762" spans="1:15" s="6" customFormat="1" x14ac:dyDescent="0.25">
      <c r="A762" s="41"/>
      <c r="B762" s="44"/>
      <c r="C762" s="20" t="s">
        <v>22</v>
      </c>
      <c r="D762" s="9">
        <f t="shared" si="268"/>
        <v>460000</v>
      </c>
      <c r="E762" s="9"/>
      <c r="F762" s="9"/>
      <c r="G762" s="9"/>
      <c r="H762" s="9"/>
      <c r="I762" s="9">
        <v>210000</v>
      </c>
      <c r="J762" s="9">
        <v>250000</v>
      </c>
      <c r="K762" s="9"/>
      <c r="L762" s="34"/>
      <c r="M762" s="39"/>
      <c r="N762" s="34"/>
      <c r="O762" s="34"/>
    </row>
    <row r="763" spans="1:15" s="6" customFormat="1" x14ac:dyDescent="0.25">
      <c r="A763" s="41"/>
      <c r="B763" s="44"/>
      <c r="C763" s="20" t="s">
        <v>16</v>
      </c>
      <c r="D763" s="9">
        <f t="shared" si="268"/>
        <v>339133.7</v>
      </c>
      <c r="E763" s="9"/>
      <c r="F763" s="9"/>
      <c r="G763" s="9"/>
      <c r="H763" s="9"/>
      <c r="I763" s="9">
        <v>117478.7</v>
      </c>
      <c r="J763" s="9">
        <v>221655</v>
      </c>
      <c r="K763" s="9"/>
      <c r="L763" s="34"/>
      <c r="M763" s="39"/>
      <c r="N763" s="34"/>
      <c r="O763" s="34"/>
    </row>
    <row r="764" spans="1:15" s="6" customFormat="1" ht="30" x14ac:dyDescent="0.25">
      <c r="A764" s="41"/>
      <c r="B764" s="44"/>
      <c r="C764" s="20" t="s">
        <v>17</v>
      </c>
      <c r="D764" s="9">
        <f t="shared" si="268"/>
        <v>122491.6</v>
      </c>
      <c r="E764" s="9"/>
      <c r="F764" s="9"/>
      <c r="G764" s="9"/>
      <c r="H764" s="9"/>
      <c r="I764" s="9">
        <v>34139.599999999999</v>
      </c>
      <c r="J764" s="9">
        <v>88352</v>
      </c>
      <c r="K764" s="9"/>
      <c r="L764" s="34"/>
      <c r="M764" s="39"/>
      <c r="N764" s="34"/>
      <c r="O764" s="34"/>
    </row>
    <row r="765" spans="1:15" s="6" customFormat="1" ht="30" x14ac:dyDescent="0.25">
      <c r="A765" s="42"/>
      <c r="B765" s="45"/>
      <c r="C765" s="20" t="s">
        <v>18</v>
      </c>
      <c r="D765" s="9">
        <f t="shared" si="268"/>
        <v>0</v>
      </c>
      <c r="E765" s="9"/>
      <c r="F765" s="9"/>
      <c r="G765" s="9"/>
      <c r="H765" s="9"/>
      <c r="I765" s="9"/>
      <c r="J765" s="9"/>
      <c r="K765" s="9"/>
      <c r="L765" s="34"/>
      <c r="M765" s="39"/>
      <c r="N765" s="34"/>
      <c r="O765" s="34"/>
    </row>
    <row r="766" spans="1:15" s="6" customFormat="1" ht="21" customHeight="1" x14ac:dyDescent="0.25">
      <c r="A766" s="40" t="s">
        <v>264</v>
      </c>
      <c r="B766" s="43" t="s">
        <v>316</v>
      </c>
      <c r="C766" s="20" t="s">
        <v>14</v>
      </c>
      <c r="D766" s="9">
        <f t="shared" si="268"/>
        <v>970404.9</v>
      </c>
      <c r="E766" s="9">
        <f t="shared" ref="E766:O766" si="272">E767+E768+E769+E770</f>
        <v>0</v>
      </c>
      <c r="F766" s="9">
        <f t="shared" si="272"/>
        <v>0</v>
      </c>
      <c r="G766" s="9">
        <f t="shared" si="272"/>
        <v>0</v>
      </c>
      <c r="H766" s="9">
        <f t="shared" si="272"/>
        <v>0</v>
      </c>
      <c r="I766" s="9">
        <f t="shared" si="272"/>
        <v>195437</v>
      </c>
      <c r="J766" s="9">
        <f t="shared" si="272"/>
        <v>774967.9</v>
      </c>
      <c r="K766" s="9">
        <f t="shared" si="272"/>
        <v>0</v>
      </c>
      <c r="L766" s="9">
        <f t="shared" si="272"/>
        <v>0</v>
      </c>
      <c r="M766" s="9">
        <f t="shared" si="272"/>
        <v>0</v>
      </c>
      <c r="N766" s="9">
        <f t="shared" si="272"/>
        <v>0</v>
      </c>
      <c r="O766" s="9">
        <f t="shared" si="272"/>
        <v>0</v>
      </c>
    </row>
    <row r="767" spans="1:15" s="6" customFormat="1" ht="21.75" customHeight="1" x14ac:dyDescent="0.25">
      <c r="A767" s="41"/>
      <c r="B767" s="44"/>
      <c r="C767" s="20" t="s">
        <v>22</v>
      </c>
      <c r="D767" s="9">
        <f t="shared" si="268"/>
        <v>410000</v>
      </c>
      <c r="E767" s="9"/>
      <c r="F767" s="9"/>
      <c r="G767" s="9"/>
      <c r="H767" s="9"/>
      <c r="I767" s="9">
        <v>160000</v>
      </c>
      <c r="J767" s="9">
        <v>250000</v>
      </c>
      <c r="K767" s="9"/>
      <c r="L767" s="34"/>
      <c r="M767" s="39"/>
      <c r="N767" s="34"/>
      <c r="O767" s="34"/>
    </row>
    <row r="768" spans="1:15" s="6" customFormat="1" ht="24" customHeight="1" x14ac:dyDescent="0.25">
      <c r="A768" s="41"/>
      <c r="B768" s="44"/>
      <c r="C768" s="20" t="s">
        <v>16</v>
      </c>
      <c r="D768" s="9">
        <f t="shared" si="268"/>
        <v>408642.3</v>
      </c>
      <c r="E768" s="9"/>
      <c r="F768" s="9"/>
      <c r="G768" s="9"/>
      <c r="H768" s="9"/>
      <c r="I768" s="9">
        <v>33290.300000000003</v>
      </c>
      <c r="J768" s="9">
        <v>375352</v>
      </c>
      <c r="K768" s="9"/>
      <c r="L768" s="34"/>
      <c r="M768" s="39"/>
      <c r="N768" s="34"/>
      <c r="O768" s="34"/>
    </row>
    <row r="769" spans="1:15" s="6" customFormat="1" ht="30" x14ac:dyDescent="0.25">
      <c r="A769" s="41"/>
      <c r="B769" s="44"/>
      <c r="C769" s="20" t="s">
        <v>17</v>
      </c>
      <c r="D769" s="9">
        <f t="shared" si="268"/>
        <v>151762.6</v>
      </c>
      <c r="E769" s="9"/>
      <c r="F769" s="9"/>
      <c r="G769" s="9"/>
      <c r="H769" s="9"/>
      <c r="I769" s="9">
        <v>2146.6999999999998</v>
      </c>
      <c r="J769" s="9">
        <v>149615.9</v>
      </c>
      <c r="K769" s="9"/>
      <c r="L769" s="34"/>
      <c r="M769" s="39"/>
      <c r="N769" s="34"/>
      <c r="O769" s="34"/>
    </row>
    <row r="770" spans="1:15" s="6" customFormat="1" ht="30" x14ac:dyDescent="0.25">
      <c r="A770" s="42"/>
      <c r="B770" s="45"/>
      <c r="C770" s="20" t="s">
        <v>18</v>
      </c>
      <c r="D770" s="9">
        <f t="shared" si="268"/>
        <v>0</v>
      </c>
      <c r="E770" s="9"/>
      <c r="F770" s="9"/>
      <c r="G770" s="9"/>
      <c r="H770" s="9"/>
      <c r="I770" s="9"/>
      <c r="J770" s="9"/>
      <c r="K770" s="9"/>
      <c r="L770" s="34"/>
      <c r="M770" s="39"/>
      <c r="N770" s="34"/>
      <c r="O770" s="34"/>
    </row>
    <row r="771" spans="1:15" s="6" customFormat="1" ht="20.25" customHeight="1" x14ac:dyDescent="0.25">
      <c r="A771" s="40" t="s">
        <v>265</v>
      </c>
      <c r="B771" s="43" t="s">
        <v>266</v>
      </c>
      <c r="C771" s="20" t="s">
        <v>14</v>
      </c>
      <c r="D771" s="9">
        <f t="shared" si="268"/>
        <v>863735.7</v>
      </c>
      <c r="E771" s="9">
        <f t="shared" ref="E771:O771" si="273">E772+E773+E774+E775</f>
        <v>0</v>
      </c>
      <c r="F771" s="9">
        <f t="shared" si="273"/>
        <v>0</v>
      </c>
      <c r="G771" s="9">
        <f t="shared" si="273"/>
        <v>0</v>
      </c>
      <c r="H771" s="9">
        <f t="shared" si="273"/>
        <v>175120.6</v>
      </c>
      <c r="I771" s="9">
        <f t="shared" si="273"/>
        <v>386696.9</v>
      </c>
      <c r="J771" s="9">
        <f t="shared" si="273"/>
        <v>301918.2</v>
      </c>
      <c r="K771" s="9">
        <f t="shared" si="273"/>
        <v>0</v>
      </c>
      <c r="L771" s="9">
        <f t="shared" si="273"/>
        <v>0</v>
      </c>
      <c r="M771" s="9">
        <f t="shared" si="273"/>
        <v>0</v>
      </c>
      <c r="N771" s="9">
        <f t="shared" si="273"/>
        <v>0</v>
      </c>
      <c r="O771" s="9">
        <f t="shared" si="273"/>
        <v>0</v>
      </c>
    </row>
    <row r="772" spans="1:15" s="6" customFormat="1" ht="25.5" customHeight="1" x14ac:dyDescent="0.25">
      <c r="A772" s="41"/>
      <c r="B772" s="44"/>
      <c r="C772" s="20" t="s">
        <v>22</v>
      </c>
      <c r="D772" s="9">
        <f t="shared" si="268"/>
        <v>375080.2</v>
      </c>
      <c r="E772" s="9"/>
      <c r="F772" s="9"/>
      <c r="G772" s="9"/>
      <c r="H772" s="9">
        <v>115080.2</v>
      </c>
      <c r="I772" s="9">
        <v>160000</v>
      </c>
      <c r="J772" s="9">
        <v>100000</v>
      </c>
      <c r="K772" s="9"/>
      <c r="L772" s="34"/>
      <c r="M772" s="39"/>
      <c r="N772" s="34"/>
      <c r="O772" s="34"/>
    </row>
    <row r="773" spans="1:15" s="6" customFormat="1" ht="21.75" customHeight="1" x14ac:dyDescent="0.25">
      <c r="A773" s="41"/>
      <c r="B773" s="44"/>
      <c r="C773" s="20" t="s">
        <v>16</v>
      </c>
      <c r="D773" s="9">
        <f t="shared" si="268"/>
        <v>353234.3</v>
      </c>
      <c r="E773" s="9"/>
      <c r="F773" s="9"/>
      <c r="G773" s="9"/>
      <c r="H773" s="9">
        <v>41307.800000000003</v>
      </c>
      <c r="I773" s="9">
        <v>167555</v>
      </c>
      <c r="J773" s="9">
        <v>144371.5</v>
      </c>
      <c r="K773" s="9"/>
      <c r="L773" s="34"/>
      <c r="M773" s="39"/>
      <c r="N773" s="34"/>
      <c r="O773" s="34"/>
    </row>
    <row r="774" spans="1:15" s="6" customFormat="1" ht="39.75" customHeight="1" x14ac:dyDescent="0.25">
      <c r="A774" s="41"/>
      <c r="B774" s="44"/>
      <c r="C774" s="20" t="s">
        <v>17</v>
      </c>
      <c r="D774" s="9">
        <f t="shared" si="268"/>
        <v>135421.20000000001</v>
      </c>
      <c r="E774" s="9"/>
      <c r="F774" s="9"/>
      <c r="G774" s="9"/>
      <c r="H774" s="9">
        <v>18732.599999999999</v>
      </c>
      <c r="I774" s="9">
        <v>59141.9</v>
      </c>
      <c r="J774" s="9">
        <v>57546.7</v>
      </c>
      <c r="K774" s="9"/>
      <c r="L774" s="34"/>
      <c r="M774" s="39"/>
      <c r="N774" s="34"/>
      <c r="O774" s="34"/>
    </row>
    <row r="775" spans="1:15" s="6" customFormat="1" ht="30" x14ac:dyDescent="0.25">
      <c r="A775" s="42"/>
      <c r="B775" s="45"/>
      <c r="C775" s="20" t="s">
        <v>18</v>
      </c>
      <c r="D775" s="9">
        <f t="shared" si="268"/>
        <v>0</v>
      </c>
      <c r="E775" s="9"/>
      <c r="F775" s="9"/>
      <c r="G775" s="9"/>
      <c r="H775" s="9"/>
      <c r="I775" s="9"/>
      <c r="J775" s="9"/>
      <c r="K775" s="9"/>
      <c r="L775" s="34"/>
      <c r="M775" s="39"/>
      <c r="N775" s="34"/>
      <c r="O775" s="34"/>
    </row>
    <row r="776" spans="1:15" s="6" customFormat="1" x14ac:dyDescent="0.25">
      <c r="A776" s="40" t="s">
        <v>267</v>
      </c>
      <c r="B776" s="43" t="s">
        <v>268</v>
      </c>
      <c r="C776" s="20" t="s">
        <v>14</v>
      </c>
      <c r="D776" s="9">
        <f t="shared" si="268"/>
        <v>8289063.1000000006</v>
      </c>
      <c r="E776" s="9">
        <f t="shared" ref="E776:O776" si="274">E777+E778+E779+E780</f>
        <v>0</v>
      </c>
      <c r="F776" s="9">
        <f t="shared" si="274"/>
        <v>0</v>
      </c>
      <c r="G776" s="9">
        <f t="shared" si="274"/>
        <v>0</v>
      </c>
      <c r="H776" s="9">
        <f t="shared" si="274"/>
        <v>0</v>
      </c>
      <c r="I776" s="9">
        <f t="shared" si="274"/>
        <v>0</v>
      </c>
      <c r="J776" s="9">
        <f t="shared" si="274"/>
        <v>499.3</v>
      </c>
      <c r="K776" s="9">
        <f t="shared" si="274"/>
        <v>34733.699999999997</v>
      </c>
      <c r="L776" s="9">
        <f t="shared" si="274"/>
        <v>1418004.7000000002</v>
      </c>
      <c r="M776" s="9">
        <f t="shared" si="274"/>
        <v>3481903.9000000004</v>
      </c>
      <c r="N776" s="9">
        <f t="shared" si="274"/>
        <v>3287597.4000000004</v>
      </c>
      <c r="O776" s="9">
        <f t="shared" si="274"/>
        <v>66324.100000000006</v>
      </c>
    </row>
    <row r="777" spans="1:15" s="6" customFormat="1" x14ac:dyDescent="0.25">
      <c r="A777" s="41"/>
      <c r="B777" s="44"/>
      <c r="C777" s="20" t="s">
        <v>22</v>
      </c>
      <c r="D777" s="9">
        <f t="shared" si="268"/>
        <v>3611738.4000000004</v>
      </c>
      <c r="E777" s="9">
        <f>E782+E802</f>
        <v>0</v>
      </c>
      <c r="F777" s="9">
        <f t="shared" ref="F777:O777" si="275">F782+F802</f>
        <v>0</v>
      </c>
      <c r="G777" s="9">
        <f t="shared" si="275"/>
        <v>0</v>
      </c>
      <c r="H777" s="9">
        <f t="shared" si="275"/>
        <v>0</v>
      </c>
      <c r="I777" s="9">
        <f t="shared" si="275"/>
        <v>0</v>
      </c>
      <c r="J777" s="9">
        <f t="shared" si="275"/>
        <v>0</v>
      </c>
      <c r="K777" s="9">
        <f t="shared" si="275"/>
        <v>0</v>
      </c>
      <c r="L777" s="9">
        <f t="shared" si="275"/>
        <v>1079997.2000000002</v>
      </c>
      <c r="M777" s="9">
        <f t="shared" si="275"/>
        <v>1397065.6</v>
      </c>
      <c r="N777" s="9">
        <f t="shared" si="275"/>
        <v>1070141.1000000001</v>
      </c>
      <c r="O777" s="9">
        <f t="shared" si="275"/>
        <v>64534.5</v>
      </c>
    </row>
    <row r="778" spans="1:15" s="6" customFormat="1" x14ac:dyDescent="0.25">
      <c r="A778" s="41"/>
      <c r="B778" s="44"/>
      <c r="C778" s="20" t="s">
        <v>16</v>
      </c>
      <c r="D778" s="9">
        <f t="shared" si="268"/>
        <v>3451036.3000000003</v>
      </c>
      <c r="E778" s="9">
        <f t="shared" ref="E778:O780" si="276">E783+E803</f>
        <v>0</v>
      </c>
      <c r="F778" s="9">
        <f t="shared" si="276"/>
        <v>0</v>
      </c>
      <c r="G778" s="9">
        <f t="shared" si="276"/>
        <v>0</v>
      </c>
      <c r="H778" s="9">
        <f t="shared" si="276"/>
        <v>0</v>
      </c>
      <c r="I778" s="9">
        <f t="shared" si="276"/>
        <v>0</v>
      </c>
      <c r="J778" s="9">
        <f t="shared" si="276"/>
        <v>357</v>
      </c>
      <c r="K778" s="9">
        <f t="shared" si="276"/>
        <v>25043</v>
      </c>
      <c r="L778" s="9">
        <f t="shared" si="276"/>
        <v>257830.59999999998</v>
      </c>
      <c r="M778" s="9">
        <f t="shared" si="276"/>
        <v>1534440.8</v>
      </c>
      <c r="N778" s="9">
        <f t="shared" si="276"/>
        <v>1632047.8000000003</v>
      </c>
      <c r="O778" s="9">
        <f t="shared" si="276"/>
        <v>1317.1</v>
      </c>
    </row>
    <row r="779" spans="1:15" s="6" customFormat="1" ht="30" x14ac:dyDescent="0.25">
      <c r="A779" s="41"/>
      <c r="B779" s="44"/>
      <c r="C779" s="20" t="s">
        <v>17</v>
      </c>
      <c r="D779" s="9">
        <f t="shared" si="268"/>
        <v>1226288.3999999999</v>
      </c>
      <c r="E779" s="9">
        <f t="shared" si="276"/>
        <v>0</v>
      </c>
      <c r="F779" s="9">
        <f t="shared" si="276"/>
        <v>0</v>
      </c>
      <c r="G779" s="9">
        <f t="shared" si="276"/>
        <v>0</v>
      </c>
      <c r="H779" s="9">
        <f t="shared" si="276"/>
        <v>0</v>
      </c>
      <c r="I779" s="9">
        <f t="shared" si="276"/>
        <v>0</v>
      </c>
      <c r="J779" s="9">
        <f t="shared" si="276"/>
        <v>142.30000000000001</v>
      </c>
      <c r="K779" s="9">
        <f t="shared" si="276"/>
        <v>9690.7000000000007</v>
      </c>
      <c r="L779" s="9">
        <f t="shared" si="276"/>
        <v>80176.899999999994</v>
      </c>
      <c r="M779" s="9">
        <f t="shared" si="276"/>
        <v>550397.5</v>
      </c>
      <c r="N779" s="9">
        <f t="shared" si="276"/>
        <v>585408.5</v>
      </c>
      <c r="O779" s="9">
        <f t="shared" si="276"/>
        <v>472.5</v>
      </c>
    </row>
    <row r="780" spans="1:15" s="6" customFormat="1" ht="30" x14ac:dyDescent="0.25">
      <c r="A780" s="42"/>
      <c r="B780" s="45"/>
      <c r="C780" s="20" t="s">
        <v>18</v>
      </c>
      <c r="D780" s="9">
        <f t="shared" si="268"/>
        <v>0</v>
      </c>
      <c r="E780" s="9">
        <f t="shared" si="276"/>
        <v>0</v>
      </c>
      <c r="F780" s="9">
        <f t="shared" si="276"/>
        <v>0</v>
      </c>
      <c r="G780" s="9">
        <f t="shared" si="276"/>
        <v>0</v>
      </c>
      <c r="H780" s="9">
        <f t="shared" si="276"/>
        <v>0</v>
      </c>
      <c r="I780" s="9">
        <f t="shared" si="276"/>
        <v>0</v>
      </c>
      <c r="J780" s="9">
        <f t="shared" si="276"/>
        <v>0</v>
      </c>
      <c r="K780" s="9">
        <f t="shared" si="276"/>
        <v>0</v>
      </c>
      <c r="L780" s="9">
        <f t="shared" si="276"/>
        <v>0</v>
      </c>
      <c r="M780" s="9">
        <f t="shared" si="276"/>
        <v>0</v>
      </c>
      <c r="N780" s="9">
        <f t="shared" si="276"/>
        <v>0</v>
      </c>
      <c r="O780" s="9">
        <f t="shared" si="276"/>
        <v>0</v>
      </c>
    </row>
    <row r="781" spans="1:15" s="29" customFormat="1" x14ac:dyDescent="0.25">
      <c r="A781" s="40" t="s">
        <v>269</v>
      </c>
      <c r="B781" s="43" t="s">
        <v>319</v>
      </c>
      <c r="C781" s="21" t="s">
        <v>14</v>
      </c>
      <c r="D781" s="9">
        <f t="shared" si="268"/>
        <v>7559209.5</v>
      </c>
      <c r="E781" s="9">
        <f t="shared" ref="E781:O781" si="277">E782+E783+E784+E785</f>
        <v>0</v>
      </c>
      <c r="F781" s="9">
        <f t="shared" si="277"/>
        <v>0</v>
      </c>
      <c r="G781" s="9">
        <f t="shared" si="277"/>
        <v>0</v>
      </c>
      <c r="H781" s="9">
        <f t="shared" si="277"/>
        <v>0</v>
      </c>
      <c r="I781" s="9">
        <f t="shared" si="277"/>
        <v>0</v>
      </c>
      <c r="J781" s="9">
        <f t="shared" si="277"/>
        <v>499.3</v>
      </c>
      <c r="K781" s="9">
        <f t="shared" si="277"/>
        <v>34733.699999999997</v>
      </c>
      <c r="L781" s="9">
        <f t="shared" si="277"/>
        <v>1418004.7000000002</v>
      </c>
      <c r="M781" s="9">
        <f t="shared" si="277"/>
        <v>3300887.4</v>
      </c>
      <c r="N781" s="9">
        <f t="shared" si="277"/>
        <v>2805084.4000000004</v>
      </c>
      <c r="O781" s="9">
        <f t="shared" si="277"/>
        <v>0</v>
      </c>
    </row>
    <row r="782" spans="1:15" s="29" customFormat="1" x14ac:dyDescent="0.25">
      <c r="A782" s="41"/>
      <c r="B782" s="44"/>
      <c r="C782" s="21" t="s">
        <v>22</v>
      </c>
      <c r="D782" s="9">
        <f t="shared" si="268"/>
        <v>2901576.8000000003</v>
      </c>
      <c r="E782" s="9">
        <f>E787+E792+E797</f>
        <v>0</v>
      </c>
      <c r="F782" s="9">
        <f t="shared" ref="F782:O782" si="278">F787+F792+F797</f>
        <v>0</v>
      </c>
      <c r="G782" s="9">
        <f t="shared" si="278"/>
        <v>0</v>
      </c>
      <c r="H782" s="9">
        <f t="shared" si="278"/>
        <v>0</v>
      </c>
      <c r="I782" s="9">
        <f t="shared" si="278"/>
        <v>0</v>
      </c>
      <c r="J782" s="9">
        <f t="shared" si="278"/>
        <v>0</v>
      </c>
      <c r="K782" s="9">
        <f t="shared" si="278"/>
        <v>0</v>
      </c>
      <c r="L782" s="9">
        <f t="shared" si="278"/>
        <v>1079997.2000000002</v>
      </c>
      <c r="M782" s="9">
        <f t="shared" si="278"/>
        <v>1220933</v>
      </c>
      <c r="N782" s="9">
        <f t="shared" si="278"/>
        <v>600646.6</v>
      </c>
      <c r="O782" s="9">
        <f t="shared" si="278"/>
        <v>0</v>
      </c>
    </row>
    <row r="783" spans="1:15" s="29" customFormat="1" x14ac:dyDescent="0.25">
      <c r="A783" s="41"/>
      <c r="B783" s="44"/>
      <c r="C783" s="21" t="s">
        <v>16</v>
      </c>
      <c r="D783" s="9">
        <f t="shared" si="268"/>
        <v>3436543.1</v>
      </c>
      <c r="E783" s="9">
        <f t="shared" ref="E783:O785" si="279">E788+E793+E798</f>
        <v>0</v>
      </c>
      <c r="F783" s="9">
        <f t="shared" si="279"/>
        <v>0</v>
      </c>
      <c r="G783" s="9">
        <f t="shared" si="279"/>
        <v>0</v>
      </c>
      <c r="H783" s="9">
        <f t="shared" si="279"/>
        <v>0</v>
      </c>
      <c r="I783" s="9">
        <f t="shared" si="279"/>
        <v>0</v>
      </c>
      <c r="J783" s="9">
        <f t="shared" si="279"/>
        <v>357</v>
      </c>
      <c r="K783" s="9">
        <f t="shared" si="279"/>
        <v>25043</v>
      </c>
      <c r="L783" s="9">
        <f t="shared" si="279"/>
        <v>257830.59999999998</v>
      </c>
      <c r="M783" s="9">
        <f t="shared" si="279"/>
        <v>1530846.3</v>
      </c>
      <c r="N783" s="9">
        <f t="shared" si="279"/>
        <v>1622466.2000000002</v>
      </c>
      <c r="O783" s="9">
        <f t="shared" si="279"/>
        <v>0</v>
      </c>
    </row>
    <row r="784" spans="1:15" s="29" customFormat="1" ht="30" x14ac:dyDescent="0.25">
      <c r="A784" s="41"/>
      <c r="B784" s="44"/>
      <c r="C784" s="21" t="s">
        <v>17</v>
      </c>
      <c r="D784" s="9">
        <f t="shared" si="268"/>
        <v>1221089.6000000001</v>
      </c>
      <c r="E784" s="9">
        <f t="shared" si="279"/>
        <v>0</v>
      </c>
      <c r="F784" s="9">
        <f t="shared" si="279"/>
        <v>0</v>
      </c>
      <c r="G784" s="9">
        <f t="shared" si="279"/>
        <v>0</v>
      </c>
      <c r="H784" s="9">
        <f t="shared" si="279"/>
        <v>0</v>
      </c>
      <c r="I784" s="9">
        <f t="shared" si="279"/>
        <v>0</v>
      </c>
      <c r="J784" s="9">
        <f t="shared" si="279"/>
        <v>142.30000000000001</v>
      </c>
      <c r="K784" s="9">
        <f t="shared" si="279"/>
        <v>9690.7000000000007</v>
      </c>
      <c r="L784" s="9">
        <f t="shared" si="279"/>
        <v>80176.899999999994</v>
      </c>
      <c r="M784" s="9">
        <f t="shared" si="279"/>
        <v>549108.1</v>
      </c>
      <c r="N784" s="9">
        <f t="shared" si="279"/>
        <v>581971.6</v>
      </c>
      <c r="O784" s="9">
        <f t="shared" si="279"/>
        <v>0</v>
      </c>
    </row>
    <row r="785" spans="1:15" s="29" customFormat="1" ht="30" x14ac:dyDescent="0.25">
      <c r="A785" s="42"/>
      <c r="B785" s="45"/>
      <c r="C785" s="21" t="s">
        <v>18</v>
      </c>
      <c r="D785" s="9">
        <f t="shared" si="268"/>
        <v>0</v>
      </c>
      <c r="E785" s="9">
        <f t="shared" si="279"/>
        <v>0</v>
      </c>
      <c r="F785" s="9">
        <f t="shared" si="279"/>
        <v>0</v>
      </c>
      <c r="G785" s="9">
        <f t="shared" si="279"/>
        <v>0</v>
      </c>
      <c r="H785" s="9">
        <f t="shared" si="279"/>
        <v>0</v>
      </c>
      <c r="I785" s="9">
        <f t="shared" si="279"/>
        <v>0</v>
      </c>
      <c r="J785" s="9">
        <f t="shared" si="279"/>
        <v>0</v>
      </c>
      <c r="K785" s="9">
        <f t="shared" si="279"/>
        <v>0</v>
      </c>
      <c r="L785" s="9">
        <f t="shared" si="279"/>
        <v>0</v>
      </c>
      <c r="M785" s="9">
        <f t="shared" si="279"/>
        <v>0</v>
      </c>
      <c r="N785" s="9">
        <f t="shared" si="279"/>
        <v>0</v>
      </c>
      <c r="O785" s="9">
        <f t="shared" si="279"/>
        <v>0</v>
      </c>
    </row>
    <row r="786" spans="1:15" s="6" customFormat="1" x14ac:dyDescent="0.25">
      <c r="A786" s="40" t="s">
        <v>320</v>
      </c>
      <c r="B786" s="43" t="s">
        <v>270</v>
      </c>
      <c r="C786" s="20" t="s">
        <v>14</v>
      </c>
      <c r="D786" s="9">
        <f t="shared" si="268"/>
        <v>4180670.8</v>
      </c>
      <c r="E786" s="9">
        <f t="shared" ref="E786:O786" si="280">E787+E788+E789+E790</f>
        <v>0</v>
      </c>
      <c r="F786" s="9">
        <f t="shared" si="280"/>
        <v>0</v>
      </c>
      <c r="G786" s="9">
        <f t="shared" si="280"/>
        <v>0</v>
      </c>
      <c r="H786" s="9">
        <f t="shared" si="280"/>
        <v>0</v>
      </c>
      <c r="I786" s="9">
        <f t="shared" si="280"/>
        <v>0</v>
      </c>
      <c r="J786" s="9">
        <f t="shared" si="280"/>
        <v>499.3</v>
      </c>
      <c r="K786" s="9">
        <f t="shared" si="280"/>
        <v>34733.699999999997</v>
      </c>
      <c r="L786" s="9">
        <f t="shared" si="280"/>
        <v>1033862.0000000001</v>
      </c>
      <c r="M786" s="9">
        <f t="shared" si="280"/>
        <v>1795346.2999999998</v>
      </c>
      <c r="N786" s="9">
        <f t="shared" si="280"/>
        <v>1316229.5</v>
      </c>
      <c r="O786" s="9">
        <f t="shared" si="280"/>
        <v>0</v>
      </c>
    </row>
    <row r="787" spans="1:15" s="6" customFormat="1" x14ac:dyDescent="0.25">
      <c r="A787" s="41"/>
      <c r="B787" s="44"/>
      <c r="C787" s="20" t="s">
        <v>22</v>
      </c>
      <c r="D787" s="9">
        <f t="shared" si="268"/>
        <v>1513999.5</v>
      </c>
      <c r="E787" s="9"/>
      <c r="F787" s="9"/>
      <c r="G787" s="9"/>
      <c r="H787" s="9"/>
      <c r="I787" s="9"/>
      <c r="J787" s="9"/>
      <c r="K787" s="9">
        <v>0</v>
      </c>
      <c r="L787" s="15">
        <v>759031.8</v>
      </c>
      <c r="M787" s="15">
        <v>754967.7</v>
      </c>
      <c r="N787" s="34"/>
      <c r="O787" s="34"/>
    </row>
    <row r="788" spans="1:15" s="6" customFormat="1" x14ac:dyDescent="0.25">
      <c r="A788" s="41"/>
      <c r="B788" s="44"/>
      <c r="C788" s="20" t="s">
        <v>16</v>
      </c>
      <c r="D788" s="9">
        <f t="shared" si="268"/>
        <v>1970571.2999999998</v>
      </c>
      <c r="E788" s="9"/>
      <c r="F788" s="9"/>
      <c r="G788" s="9"/>
      <c r="H788" s="9"/>
      <c r="I788" s="9"/>
      <c r="J788" s="9">
        <v>357</v>
      </c>
      <c r="K788" s="9">
        <v>25043</v>
      </c>
      <c r="L788" s="15">
        <v>210707.8</v>
      </c>
      <c r="M788" s="15">
        <v>765718.6</v>
      </c>
      <c r="N788" s="17">
        <v>968744.9</v>
      </c>
      <c r="O788" s="34"/>
    </row>
    <row r="789" spans="1:15" s="6" customFormat="1" ht="30" x14ac:dyDescent="0.25">
      <c r="A789" s="41"/>
      <c r="B789" s="44"/>
      <c r="C789" s="20" t="s">
        <v>17</v>
      </c>
      <c r="D789" s="9">
        <f t="shared" si="268"/>
        <v>696100</v>
      </c>
      <c r="E789" s="9"/>
      <c r="F789" s="9"/>
      <c r="G789" s="9"/>
      <c r="H789" s="9"/>
      <c r="I789" s="9"/>
      <c r="J789" s="9">
        <v>142.30000000000001</v>
      </c>
      <c r="K789" s="9">
        <v>9690.7000000000007</v>
      </c>
      <c r="L789" s="15">
        <v>64122.400000000001</v>
      </c>
      <c r="M789" s="15">
        <v>274660</v>
      </c>
      <c r="N789" s="10">
        <v>347484.6</v>
      </c>
      <c r="O789" s="34"/>
    </row>
    <row r="790" spans="1:15" s="6" customFormat="1" ht="30" x14ac:dyDescent="0.25">
      <c r="A790" s="42"/>
      <c r="B790" s="45"/>
      <c r="C790" s="20" t="s">
        <v>18</v>
      </c>
      <c r="D790" s="9">
        <f t="shared" si="268"/>
        <v>0</v>
      </c>
      <c r="E790" s="9"/>
      <c r="F790" s="9"/>
      <c r="G790" s="9"/>
      <c r="H790" s="9"/>
      <c r="I790" s="9"/>
      <c r="J790" s="9"/>
      <c r="K790" s="9"/>
      <c r="L790" s="34"/>
      <c r="M790" s="39"/>
      <c r="N790" s="34"/>
      <c r="O790" s="34"/>
    </row>
    <row r="791" spans="1:15" s="6" customFormat="1" ht="21" customHeight="1" x14ac:dyDescent="0.25">
      <c r="A791" s="40" t="s">
        <v>321</v>
      </c>
      <c r="B791" s="43" t="s">
        <v>271</v>
      </c>
      <c r="C791" s="20" t="s">
        <v>14</v>
      </c>
      <c r="D791" s="9">
        <f t="shared" si="268"/>
        <v>1678528.5999999999</v>
      </c>
      <c r="E791" s="9">
        <f t="shared" ref="E791:O791" si="281">E792+E793+E794+E795</f>
        <v>0</v>
      </c>
      <c r="F791" s="9">
        <f t="shared" si="281"/>
        <v>0</v>
      </c>
      <c r="G791" s="9">
        <f t="shared" si="281"/>
        <v>0</v>
      </c>
      <c r="H791" s="9">
        <f t="shared" si="281"/>
        <v>0</v>
      </c>
      <c r="I791" s="9">
        <f t="shared" si="281"/>
        <v>0</v>
      </c>
      <c r="J791" s="9">
        <f t="shared" si="281"/>
        <v>0</v>
      </c>
      <c r="K791" s="9">
        <f t="shared" si="281"/>
        <v>0</v>
      </c>
      <c r="L791" s="9">
        <f t="shared" si="281"/>
        <v>384132.7</v>
      </c>
      <c r="M791" s="9">
        <f t="shared" si="281"/>
        <v>1294395.8999999999</v>
      </c>
      <c r="N791" s="9">
        <f t="shared" si="281"/>
        <v>0</v>
      </c>
      <c r="O791" s="9">
        <f t="shared" si="281"/>
        <v>0</v>
      </c>
    </row>
    <row r="792" spans="1:15" s="6" customFormat="1" ht="21.75" customHeight="1" x14ac:dyDescent="0.25">
      <c r="A792" s="41"/>
      <c r="B792" s="44"/>
      <c r="C792" s="20" t="s">
        <v>22</v>
      </c>
      <c r="D792" s="9">
        <f t="shared" si="268"/>
        <v>641930.69999999995</v>
      </c>
      <c r="E792" s="9"/>
      <c r="F792" s="9"/>
      <c r="G792" s="9"/>
      <c r="H792" s="9"/>
      <c r="I792" s="9"/>
      <c r="J792" s="9"/>
      <c r="K792" s="9"/>
      <c r="L792" s="10">
        <v>320965.40000000002</v>
      </c>
      <c r="M792" s="10">
        <v>320965.3</v>
      </c>
      <c r="N792" s="34"/>
      <c r="O792" s="34"/>
    </row>
    <row r="793" spans="1:15" s="6" customFormat="1" ht="20.25" customHeight="1" x14ac:dyDescent="0.25">
      <c r="A793" s="41"/>
      <c r="B793" s="44"/>
      <c r="C793" s="20" t="s">
        <v>16</v>
      </c>
      <c r="D793" s="9">
        <f t="shared" si="268"/>
        <v>763567.70000000007</v>
      </c>
      <c r="E793" s="9"/>
      <c r="F793" s="9"/>
      <c r="G793" s="9"/>
      <c r="H793" s="9"/>
      <c r="I793" s="9"/>
      <c r="J793" s="9"/>
      <c r="K793" s="9"/>
      <c r="L793" s="10">
        <v>47122.8</v>
      </c>
      <c r="M793" s="10">
        <v>716444.9</v>
      </c>
      <c r="N793" s="10"/>
      <c r="O793" s="34"/>
    </row>
    <row r="794" spans="1:15" s="6" customFormat="1" ht="30" x14ac:dyDescent="0.25">
      <c r="A794" s="41"/>
      <c r="B794" s="44"/>
      <c r="C794" s="20" t="s">
        <v>17</v>
      </c>
      <c r="D794" s="9">
        <f t="shared" si="268"/>
        <v>273030.2</v>
      </c>
      <c r="E794" s="9"/>
      <c r="F794" s="9"/>
      <c r="G794" s="9"/>
      <c r="H794" s="9"/>
      <c r="I794" s="9"/>
      <c r="J794" s="9"/>
      <c r="K794" s="9"/>
      <c r="L794" s="10">
        <v>16044.5</v>
      </c>
      <c r="M794" s="10">
        <v>256985.7</v>
      </c>
      <c r="N794" s="10"/>
      <c r="O794" s="34"/>
    </row>
    <row r="795" spans="1:15" s="6" customFormat="1" ht="30" x14ac:dyDescent="0.25">
      <c r="A795" s="42"/>
      <c r="B795" s="45"/>
      <c r="C795" s="20" t="s">
        <v>18</v>
      </c>
      <c r="D795" s="9">
        <f t="shared" si="268"/>
        <v>0</v>
      </c>
      <c r="E795" s="9"/>
      <c r="F795" s="9"/>
      <c r="G795" s="9"/>
      <c r="H795" s="9"/>
      <c r="I795" s="9"/>
      <c r="J795" s="9"/>
      <c r="K795" s="9"/>
      <c r="L795" s="34"/>
      <c r="M795" s="39"/>
      <c r="N795" s="34"/>
      <c r="O795" s="34"/>
    </row>
    <row r="796" spans="1:15" s="6" customFormat="1" x14ac:dyDescent="0.25">
      <c r="A796" s="40" t="s">
        <v>322</v>
      </c>
      <c r="B796" s="43" t="s">
        <v>305</v>
      </c>
      <c r="C796" s="20" t="s">
        <v>14</v>
      </c>
      <c r="D796" s="9">
        <f t="shared" si="268"/>
        <v>1700010.0999999999</v>
      </c>
      <c r="E796" s="9">
        <f>E797+E798+E799+E800</f>
        <v>0</v>
      </c>
      <c r="F796" s="9">
        <f t="shared" ref="F796:O796" si="282">F797+F798+F799+F800</f>
        <v>0</v>
      </c>
      <c r="G796" s="9">
        <f t="shared" si="282"/>
        <v>0</v>
      </c>
      <c r="H796" s="9">
        <f t="shared" si="282"/>
        <v>0</v>
      </c>
      <c r="I796" s="9">
        <f t="shared" si="282"/>
        <v>0</v>
      </c>
      <c r="J796" s="9">
        <f t="shared" si="282"/>
        <v>0</v>
      </c>
      <c r="K796" s="9">
        <f t="shared" si="282"/>
        <v>0</v>
      </c>
      <c r="L796" s="9">
        <f t="shared" si="282"/>
        <v>10</v>
      </c>
      <c r="M796" s="9">
        <f t="shared" si="282"/>
        <v>211145.19999999998</v>
      </c>
      <c r="N796" s="9">
        <f t="shared" si="282"/>
        <v>1488854.9</v>
      </c>
      <c r="O796" s="9">
        <f t="shared" si="282"/>
        <v>0</v>
      </c>
    </row>
    <row r="797" spans="1:15" s="6" customFormat="1" x14ac:dyDescent="0.25">
      <c r="A797" s="41"/>
      <c r="B797" s="44"/>
      <c r="C797" s="20" t="s">
        <v>22</v>
      </c>
      <c r="D797" s="9">
        <f t="shared" si="268"/>
        <v>745646.6</v>
      </c>
      <c r="E797" s="9"/>
      <c r="F797" s="9"/>
      <c r="G797" s="9"/>
      <c r="H797" s="9"/>
      <c r="I797" s="9"/>
      <c r="J797" s="9"/>
      <c r="K797" s="9"/>
      <c r="L797" s="34"/>
      <c r="M797" s="10">
        <v>145000</v>
      </c>
      <c r="N797" s="10">
        <v>600646.6</v>
      </c>
      <c r="O797" s="34"/>
    </row>
    <row r="798" spans="1:15" s="6" customFormat="1" x14ac:dyDescent="0.25">
      <c r="A798" s="41"/>
      <c r="B798" s="44"/>
      <c r="C798" s="20" t="s">
        <v>16</v>
      </c>
      <c r="D798" s="9">
        <f t="shared" si="268"/>
        <v>702404.10000000009</v>
      </c>
      <c r="E798" s="9"/>
      <c r="F798" s="9"/>
      <c r="G798" s="9"/>
      <c r="H798" s="9"/>
      <c r="I798" s="9"/>
      <c r="J798" s="9"/>
      <c r="K798" s="9"/>
      <c r="L798" s="34"/>
      <c r="M798" s="10">
        <v>48682.8</v>
      </c>
      <c r="N798" s="10">
        <v>653721.30000000005</v>
      </c>
      <c r="O798" s="34"/>
    </row>
    <row r="799" spans="1:15" s="6" customFormat="1" ht="30" x14ac:dyDescent="0.25">
      <c r="A799" s="41"/>
      <c r="B799" s="44"/>
      <c r="C799" s="20" t="s">
        <v>17</v>
      </c>
      <c r="D799" s="9">
        <f t="shared" si="268"/>
        <v>251959.4</v>
      </c>
      <c r="E799" s="9"/>
      <c r="F799" s="9"/>
      <c r="G799" s="9"/>
      <c r="H799" s="9"/>
      <c r="I799" s="9"/>
      <c r="J799" s="9"/>
      <c r="K799" s="9"/>
      <c r="L799" s="10">
        <v>10</v>
      </c>
      <c r="M799" s="10">
        <v>17462.400000000001</v>
      </c>
      <c r="N799" s="10">
        <v>234487</v>
      </c>
      <c r="O799" s="34"/>
    </row>
    <row r="800" spans="1:15" s="6" customFormat="1" ht="30" x14ac:dyDescent="0.25">
      <c r="A800" s="42"/>
      <c r="B800" s="45"/>
      <c r="C800" s="20" t="s">
        <v>18</v>
      </c>
      <c r="D800" s="9">
        <f t="shared" si="268"/>
        <v>0</v>
      </c>
      <c r="E800" s="9"/>
      <c r="F800" s="9"/>
      <c r="G800" s="9"/>
      <c r="H800" s="9"/>
      <c r="I800" s="9"/>
      <c r="J800" s="9"/>
      <c r="K800" s="9"/>
      <c r="L800" s="34"/>
      <c r="M800" s="39"/>
      <c r="N800" s="34"/>
      <c r="O800" s="34"/>
    </row>
    <row r="801" spans="1:15" s="29" customFormat="1" x14ac:dyDescent="0.25">
      <c r="A801" s="40" t="s">
        <v>323</v>
      </c>
      <c r="B801" s="65" t="s">
        <v>367</v>
      </c>
      <c r="C801" s="21" t="s">
        <v>14</v>
      </c>
      <c r="D801" s="9">
        <f t="shared" si="268"/>
        <v>729853.6</v>
      </c>
      <c r="E801" s="9">
        <f>E802+E803+E804+E805</f>
        <v>0</v>
      </c>
      <c r="F801" s="9">
        <f t="shared" ref="F801:O801" si="283">F802+F803+F804+F805</f>
        <v>0</v>
      </c>
      <c r="G801" s="9">
        <f t="shared" si="283"/>
        <v>0</v>
      </c>
      <c r="H801" s="9">
        <f t="shared" si="283"/>
        <v>0</v>
      </c>
      <c r="I801" s="9">
        <f t="shared" si="283"/>
        <v>0</v>
      </c>
      <c r="J801" s="9">
        <f t="shared" si="283"/>
        <v>0</v>
      </c>
      <c r="K801" s="9">
        <f t="shared" si="283"/>
        <v>0</v>
      </c>
      <c r="L801" s="9">
        <f t="shared" si="283"/>
        <v>0</v>
      </c>
      <c r="M801" s="9">
        <f t="shared" si="283"/>
        <v>181016.5</v>
      </c>
      <c r="N801" s="9">
        <f t="shared" si="283"/>
        <v>482513</v>
      </c>
      <c r="O801" s="9">
        <f t="shared" si="283"/>
        <v>66324.100000000006</v>
      </c>
    </row>
    <row r="802" spans="1:15" s="29" customFormat="1" x14ac:dyDescent="0.25">
      <c r="A802" s="41"/>
      <c r="B802" s="65"/>
      <c r="C802" s="21" t="s">
        <v>22</v>
      </c>
      <c r="D802" s="9">
        <f t="shared" si="268"/>
        <v>710161.6</v>
      </c>
      <c r="E802" s="9">
        <f>E807</f>
        <v>0</v>
      </c>
      <c r="F802" s="9">
        <f t="shared" ref="F802:O802" si="284">F807</f>
        <v>0</v>
      </c>
      <c r="G802" s="9">
        <f t="shared" si="284"/>
        <v>0</v>
      </c>
      <c r="H802" s="9">
        <f t="shared" si="284"/>
        <v>0</v>
      </c>
      <c r="I802" s="9">
        <f t="shared" si="284"/>
        <v>0</v>
      </c>
      <c r="J802" s="9">
        <f t="shared" si="284"/>
        <v>0</v>
      </c>
      <c r="K802" s="9">
        <f t="shared" si="284"/>
        <v>0</v>
      </c>
      <c r="L802" s="9">
        <f t="shared" si="284"/>
        <v>0</v>
      </c>
      <c r="M802" s="9">
        <f t="shared" si="284"/>
        <v>176132.6</v>
      </c>
      <c r="N802" s="9">
        <f t="shared" si="284"/>
        <v>469494.5</v>
      </c>
      <c r="O802" s="9">
        <f t="shared" si="284"/>
        <v>64534.5</v>
      </c>
    </row>
    <row r="803" spans="1:15" s="29" customFormat="1" x14ac:dyDescent="0.25">
      <c r="A803" s="41"/>
      <c r="B803" s="65"/>
      <c r="C803" s="21" t="s">
        <v>16</v>
      </c>
      <c r="D803" s="9">
        <f t="shared" si="268"/>
        <v>14493.2</v>
      </c>
      <c r="E803" s="9">
        <f>E808</f>
        <v>0</v>
      </c>
      <c r="F803" s="9">
        <f t="shared" ref="F803:O803" si="285">F808</f>
        <v>0</v>
      </c>
      <c r="G803" s="9">
        <f t="shared" si="285"/>
        <v>0</v>
      </c>
      <c r="H803" s="9">
        <f t="shared" si="285"/>
        <v>0</v>
      </c>
      <c r="I803" s="9">
        <f t="shared" si="285"/>
        <v>0</v>
      </c>
      <c r="J803" s="9">
        <f t="shared" si="285"/>
        <v>0</v>
      </c>
      <c r="K803" s="9">
        <f t="shared" si="285"/>
        <v>0</v>
      </c>
      <c r="L803" s="9">
        <f t="shared" si="285"/>
        <v>0</v>
      </c>
      <c r="M803" s="9">
        <f t="shared" si="285"/>
        <v>3594.5</v>
      </c>
      <c r="N803" s="9">
        <f t="shared" si="285"/>
        <v>9581.6</v>
      </c>
      <c r="O803" s="9">
        <f t="shared" si="285"/>
        <v>1317.1</v>
      </c>
    </row>
    <row r="804" spans="1:15" s="29" customFormat="1" ht="30" x14ac:dyDescent="0.25">
      <c r="A804" s="41"/>
      <c r="B804" s="65"/>
      <c r="C804" s="21" t="s">
        <v>17</v>
      </c>
      <c r="D804" s="9">
        <f t="shared" si="268"/>
        <v>5198.8</v>
      </c>
      <c r="E804" s="9">
        <f>E809</f>
        <v>0</v>
      </c>
      <c r="F804" s="9">
        <f t="shared" ref="F804:O804" si="286">F809</f>
        <v>0</v>
      </c>
      <c r="G804" s="9">
        <f t="shared" si="286"/>
        <v>0</v>
      </c>
      <c r="H804" s="9">
        <f t="shared" si="286"/>
        <v>0</v>
      </c>
      <c r="I804" s="9">
        <f t="shared" si="286"/>
        <v>0</v>
      </c>
      <c r="J804" s="9">
        <f t="shared" si="286"/>
        <v>0</v>
      </c>
      <c r="K804" s="9">
        <f t="shared" si="286"/>
        <v>0</v>
      </c>
      <c r="L804" s="9">
        <f t="shared" si="286"/>
        <v>0</v>
      </c>
      <c r="M804" s="9">
        <f t="shared" si="286"/>
        <v>1289.4000000000001</v>
      </c>
      <c r="N804" s="9">
        <f t="shared" si="286"/>
        <v>3436.9</v>
      </c>
      <c r="O804" s="9">
        <f t="shared" si="286"/>
        <v>472.5</v>
      </c>
    </row>
    <row r="805" spans="1:15" s="29" customFormat="1" ht="30" x14ac:dyDescent="0.25">
      <c r="A805" s="42"/>
      <c r="B805" s="65"/>
      <c r="C805" s="21" t="s">
        <v>18</v>
      </c>
      <c r="D805" s="9">
        <f t="shared" si="268"/>
        <v>0</v>
      </c>
      <c r="E805" s="9">
        <f>E810</f>
        <v>0</v>
      </c>
      <c r="F805" s="9">
        <f t="shared" ref="F805:O805" si="287">F810</f>
        <v>0</v>
      </c>
      <c r="G805" s="9">
        <f t="shared" si="287"/>
        <v>0</v>
      </c>
      <c r="H805" s="9">
        <f t="shared" si="287"/>
        <v>0</v>
      </c>
      <c r="I805" s="9">
        <f t="shared" si="287"/>
        <v>0</v>
      </c>
      <c r="J805" s="9">
        <f t="shared" si="287"/>
        <v>0</v>
      </c>
      <c r="K805" s="9">
        <f t="shared" si="287"/>
        <v>0</v>
      </c>
      <c r="L805" s="9">
        <f t="shared" si="287"/>
        <v>0</v>
      </c>
      <c r="M805" s="9">
        <f t="shared" si="287"/>
        <v>0</v>
      </c>
      <c r="N805" s="9">
        <f t="shared" si="287"/>
        <v>0</v>
      </c>
      <c r="O805" s="9">
        <f t="shared" si="287"/>
        <v>0</v>
      </c>
    </row>
    <row r="806" spans="1:15" s="6" customFormat="1" x14ac:dyDescent="0.25">
      <c r="A806" s="40" t="s">
        <v>324</v>
      </c>
      <c r="B806" s="65" t="s">
        <v>325</v>
      </c>
      <c r="C806" s="20" t="s">
        <v>14</v>
      </c>
      <c r="D806" s="9">
        <f t="shared" si="268"/>
        <v>729853.6</v>
      </c>
      <c r="E806" s="9">
        <f>E807+E808+E809+E810</f>
        <v>0</v>
      </c>
      <c r="F806" s="9">
        <f t="shared" ref="F806:O806" si="288">F807+F808+F809+F810</f>
        <v>0</v>
      </c>
      <c r="G806" s="9">
        <f t="shared" si="288"/>
        <v>0</v>
      </c>
      <c r="H806" s="9">
        <f t="shared" si="288"/>
        <v>0</v>
      </c>
      <c r="I806" s="9">
        <f t="shared" si="288"/>
        <v>0</v>
      </c>
      <c r="J806" s="9">
        <f t="shared" si="288"/>
        <v>0</v>
      </c>
      <c r="K806" s="9">
        <f t="shared" si="288"/>
        <v>0</v>
      </c>
      <c r="L806" s="9">
        <f t="shared" si="288"/>
        <v>0</v>
      </c>
      <c r="M806" s="9">
        <f t="shared" si="288"/>
        <v>181016.5</v>
      </c>
      <c r="N806" s="9">
        <f t="shared" si="288"/>
        <v>482513</v>
      </c>
      <c r="O806" s="9">
        <f t="shared" si="288"/>
        <v>66324.100000000006</v>
      </c>
    </row>
    <row r="807" spans="1:15" s="6" customFormat="1" x14ac:dyDescent="0.25">
      <c r="A807" s="41"/>
      <c r="B807" s="65"/>
      <c r="C807" s="20" t="s">
        <v>22</v>
      </c>
      <c r="D807" s="9">
        <f t="shared" si="268"/>
        <v>710161.6</v>
      </c>
      <c r="E807" s="9"/>
      <c r="F807" s="9"/>
      <c r="G807" s="9"/>
      <c r="H807" s="9"/>
      <c r="I807" s="9"/>
      <c r="J807" s="9"/>
      <c r="K807" s="9"/>
      <c r="L807" s="34"/>
      <c r="M807" s="18">
        <v>176132.6</v>
      </c>
      <c r="N807" s="10">
        <v>469494.5</v>
      </c>
      <c r="O807" s="10">
        <v>64534.5</v>
      </c>
    </row>
    <row r="808" spans="1:15" s="6" customFormat="1" x14ac:dyDescent="0.25">
      <c r="A808" s="41"/>
      <c r="B808" s="65"/>
      <c r="C808" s="20" t="s">
        <v>16</v>
      </c>
      <c r="D808" s="9">
        <f t="shared" si="268"/>
        <v>14493.2</v>
      </c>
      <c r="E808" s="9"/>
      <c r="F808" s="9"/>
      <c r="G808" s="9"/>
      <c r="H808" s="9"/>
      <c r="I808" s="9"/>
      <c r="J808" s="9"/>
      <c r="K808" s="9"/>
      <c r="L808" s="34"/>
      <c r="M808" s="18">
        <v>3594.5</v>
      </c>
      <c r="N808" s="10">
        <v>9581.6</v>
      </c>
      <c r="O808" s="10">
        <v>1317.1</v>
      </c>
    </row>
    <row r="809" spans="1:15" s="6" customFormat="1" ht="30" x14ac:dyDescent="0.25">
      <c r="A809" s="41"/>
      <c r="B809" s="65"/>
      <c r="C809" s="20" t="s">
        <v>17</v>
      </c>
      <c r="D809" s="9">
        <f t="shared" si="268"/>
        <v>5198.8</v>
      </c>
      <c r="E809" s="9"/>
      <c r="F809" s="9"/>
      <c r="G809" s="9"/>
      <c r="H809" s="9"/>
      <c r="I809" s="9"/>
      <c r="J809" s="9"/>
      <c r="K809" s="9"/>
      <c r="L809" s="34"/>
      <c r="M809" s="19">
        <v>1289.4000000000001</v>
      </c>
      <c r="N809" s="10">
        <v>3436.9</v>
      </c>
      <c r="O809" s="10">
        <v>472.5</v>
      </c>
    </row>
    <row r="810" spans="1:15" s="6" customFormat="1" ht="30" x14ac:dyDescent="0.25">
      <c r="A810" s="42"/>
      <c r="B810" s="65"/>
      <c r="C810" s="20" t="s">
        <v>18</v>
      </c>
      <c r="D810" s="9">
        <f t="shared" si="268"/>
        <v>0</v>
      </c>
      <c r="E810" s="9"/>
      <c r="F810" s="9"/>
      <c r="G810" s="9"/>
      <c r="H810" s="9"/>
      <c r="I810" s="9"/>
      <c r="J810" s="9"/>
      <c r="K810" s="9"/>
      <c r="L810" s="34"/>
      <c r="M810" s="27"/>
      <c r="N810" s="34"/>
      <c r="O810" s="34"/>
    </row>
    <row r="811" spans="1:15" s="6" customFormat="1" x14ac:dyDescent="0.25">
      <c r="A811" s="40" t="s">
        <v>272</v>
      </c>
      <c r="B811" s="43" t="s">
        <v>273</v>
      </c>
      <c r="C811" s="20" t="s">
        <v>14</v>
      </c>
      <c r="D811" s="9">
        <f t="shared" si="268"/>
        <v>181371.22</v>
      </c>
      <c r="E811" s="9">
        <f t="shared" ref="E811:O811" si="289">E812+E813+E814+E815</f>
        <v>0</v>
      </c>
      <c r="F811" s="9">
        <f t="shared" si="289"/>
        <v>0</v>
      </c>
      <c r="G811" s="9">
        <f t="shared" si="289"/>
        <v>0</v>
      </c>
      <c r="H811" s="9">
        <f t="shared" si="289"/>
        <v>0</v>
      </c>
      <c r="I811" s="9">
        <f t="shared" si="289"/>
        <v>0</v>
      </c>
      <c r="J811" s="9">
        <f t="shared" si="289"/>
        <v>27253.030000000002</v>
      </c>
      <c r="K811" s="9">
        <f t="shared" si="289"/>
        <v>104593.75</v>
      </c>
      <c r="L811" s="9">
        <f t="shared" si="289"/>
        <v>49524.44</v>
      </c>
      <c r="M811" s="9">
        <f t="shared" si="289"/>
        <v>0</v>
      </c>
      <c r="N811" s="9">
        <f t="shared" si="289"/>
        <v>0</v>
      </c>
      <c r="O811" s="9">
        <f t="shared" si="289"/>
        <v>0</v>
      </c>
    </row>
    <row r="812" spans="1:15" s="6" customFormat="1" x14ac:dyDescent="0.25">
      <c r="A812" s="41"/>
      <c r="B812" s="44"/>
      <c r="C812" s="20" t="s">
        <v>22</v>
      </c>
      <c r="D812" s="9">
        <f t="shared" si="268"/>
        <v>177067.22999999998</v>
      </c>
      <c r="E812" s="9"/>
      <c r="F812" s="9"/>
      <c r="G812" s="9"/>
      <c r="H812" s="9"/>
      <c r="I812" s="9"/>
      <c r="J812" s="9">
        <v>26443.54</v>
      </c>
      <c r="K812" s="9">
        <v>102223.08</v>
      </c>
      <c r="L812" s="10">
        <v>48400.61</v>
      </c>
      <c r="M812" s="10"/>
      <c r="N812" s="10"/>
      <c r="O812" s="34"/>
    </row>
    <row r="813" spans="1:15" s="6" customFormat="1" x14ac:dyDescent="0.25">
      <c r="A813" s="41"/>
      <c r="B813" s="44"/>
      <c r="C813" s="20" t="s">
        <v>16</v>
      </c>
      <c r="D813" s="9">
        <f t="shared" si="268"/>
        <v>3613.7</v>
      </c>
      <c r="E813" s="9"/>
      <c r="F813" s="9"/>
      <c r="G813" s="9"/>
      <c r="H813" s="9"/>
      <c r="I813" s="9"/>
      <c r="J813" s="9">
        <v>539.66</v>
      </c>
      <c r="K813" s="9">
        <v>2086.19</v>
      </c>
      <c r="L813" s="10">
        <v>987.85</v>
      </c>
      <c r="M813" s="10"/>
      <c r="N813" s="10"/>
      <c r="O813" s="34"/>
    </row>
    <row r="814" spans="1:15" s="6" customFormat="1" ht="30" x14ac:dyDescent="0.25">
      <c r="A814" s="41"/>
      <c r="B814" s="44"/>
      <c r="C814" s="20" t="s">
        <v>17</v>
      </c>
      <c r="D814" s="9">
        <f t="shared" si="268"/>
        <v>690.29</v>
      </c>
      <c r="E814" s="9"/>
      <c r="F814" s="9"/>
      <c r="G814" s="9"/>
      <c r="H814" s="9"/>
      <c r="I814" s="9"/>
      <c r="J814" s="9">
        <v>269.83</v>
      </c>
      <c r="K814" s="9">
        <v>284.48</v>
      </c>
      <c r="L814" s="10">
        <v>135.97999999999999</v>
      </c>
      <c r="M814" s="10"/>
      <c r="N814" s="10"/>
      <c r="O814" s="34"/>
    </row>
    <row r="815" spans="1:15" s="6" customFormat="1" ht="30" x14ac:dyDescent="0.25">
      <c r="A815" s="42"/>
      <c r="B815" s="45"/>
      <c r="C815" s="20" t="s">
        <v>18</v>
      </c>
      <c r="D815" s="9">
        <f t="shared" si="268"/>
        <v>0</v>
      </c>
      <c r="E815" s="9"/>
      <c r="F815" s="9"/>
      <c r="G815" s="9"/>
      <c r="H815" s="9"/>
      <c r="I815" s="9"/>
      <c r="J815" s="9"/>
      <c r="K815" s="9">
        <v>0</v>
      </c>
      <c r="L815" s="34"/>
      <c r="M815" s="39"/>
      <c r="N815" s="34"/>
      <c r="O815" s="34"/>
    </row>
    <row r="816" spans="1:15" s="6" customFormat="1" x14ac:dyDescent="0.25">
      <c r="A816" s="40" t="s">
        <v>274</v>
      </c>
      <c r="B816" s="62" t="s">
        <v>275</v>
      </c>
      <c r="C816" s="20" t="s">
        <v>14</v>
      </c>
      <c r="D816" s="9">
        <f t="shared" si="268"/>
        <v>38260.870000000003</v>
      </c>
      <c r="E816" s="9">
        <f t="shared" ref="E816:O816" si="290">E817+E818+E819+E820</f>
        <v>0</v>
      </c>
      <c r="F816" s="9">
        <f t="shared" si="290"/>
        <v>0</v>
      </c>
      <c r="G816" s="9">
        <f t="shared" si="290"/>
        <v>0</v>
      </c>
      <c r="H816" s="9">
        <f t="shared" si="290"/>
        <v>0</v>
      </c>
      <c r="I816" s="9">
        <f t="shared" si="290"/>
        <v>0</v>
      </c>
      <c r="J816" s="9">
        <f t="shared" si="290"/>
        <v>0</v>
      </c>
      <c r="K816" s="9">
        <f t="shared" si="290"/>
        <v>215.19</v>
      </c>
      <c r="L816" s="9">
        <f t="shared" si="290"/>
        <v>38045.68</v>
      </c>
      <c r="M816" s="9">
        <f t="shared" si="290"/>
        <v>0</v>
      </c>
      <c r="N816" s="9">
        <f t="shared" si="290"/>
        <v>0</v>
      </c>
      <c r="O816" s="9">
        <f t="shared" si="290"/>
        <v>0</v>
      </c>
    </row>
    <row r="817" spans="1:15" s="6" customFormat="1" x14ac:dyDescent="0.25">
      <c r="A817" s="41"/>
      <c r="B817" s="63"/>
      <c r="C817" s="20" t="s">
        <v>22</v>
      </c>
      <c r="D817" s="9">
        <f t="shared" si="268"/>
        <v>37392.089999999997</v>
      </c>
      <c r="E817" s="9"/>
      <c r="F817" s="9"/>
      <c r="G817" s="9"/>
      <c r="H817" s="9"/>
      <c r="I817" s="9"/>
      <c r="J817" s="9"/>
      <c r="K817" s="9">
        <v>210.31</v>
      </c>
      <c r="L817" s="9">
        <v>37181.78</v>
      </c>
      <c r="M817" s="9"/>
      <c r="N817" s="9"/>
      <c r="O817" s="9"/>
    </row>
    <row r="818" spans="1:15" s="6" customFormat="1" x14ac:dyDescent="0.25">
      <c r="A818" s="41"/>
      <c r="B818" s="63"/>
      <c r="C818" s="20" t="s">
        <v>16</v>
      </c>
      <c r="D818" s="9">
        <f t="shared" si="268"/>
        <v>763.18999999999994</v>
      </c>
      <c r="E818" s="9"/>
      <c r="F818" s="9"/>
      <c r="G818" s="9"/>
      <c r="H818" s="9"/>
      <c r="I818" s="9"/>
      <c r="J818" s="9"/>
      <c r="K818" s="9">
        <v>4.29</v>
      </c>
      <c r="L818" s="9">
        <v>758.9</v>
      </c>
      <c r="M818" s="9"/>
      <c r="N818" s="9"/>
      <c r="O818" s="9"/>
    </row>
    <row r="819" spans="1:15" s="6" customFormat="1" ht="30" x14ac:dyDescent="0.25">
      <c r="A819" s="41"/>
      <c r="B819" s="63"/>
      <c r="C819" s="20" t="s">
        <v>17</v>
      </c>
      <c r="D819" s="9">
        <f t="shared" si="268"/>
        <v>105.59</v>
      </c>
      <c r="E819" s="9"/>
      <c r="F819" s="9"/>
      <c r="G819" s="9"/>
      <c r="H819" s="9"/>
      <c r="I819" s="9"/>
      <c r="J819" s="9"/>
      <c r="K819" s="9">
        <v>0.59</v>
      </c>
      <c r="L819" s="9">
        <v>105</v>
      </c>
      <c r="M819" s="9"/>
      <c r="N819" s="9"/>
      <c r="O819" s="9"/>
    </row>
    <row r="820" spans="1:15" s="6" customFormat="1" ht="30" x14ac:dyDescent="0.25">
      <c r="A820" s="42"/>
      <c r="B820" s="64"/>
      <c r="C820" s="20" t="s">
        <v>18</v>
      </c>
      <c r="D820" s="9">
        <f t="shared" si="268"/>
        <v>0</v>
      </c>
      <c r="E820" s="9"/>
      <c r="F820" s="9"/>
      <c r="G820" s="9"/>
      <c r="H820" s="9"/>
      <c r="I820" s="9"/>
      <c r="J820" s="9"/>
      <c r="K820" s="9">
        <v>0</v>
      </c>
      <c r="L820" s="9"/>
      <c r="M820" s="9"/>
      <c r="N820" s="9"/>
      <c r="O820" s="9"/>
    </row>
    <row r="821" spans="1:15" s="6" customFormat="1" ht="24.75" customHeight="1" x14ac:dyDescent="0.25">
      <c r="A821" s="59" t="s">
        <v>276</v>
      </c>
      <c r="B821" s="43" t="s">
        <v>277</v>
      </c>
      <c r="C821" s="20" t="s">
        <v>14</v>
      </c>
      <c r="D821" s="9">
        <f t="shared" si="268"/>
        <v>59321.7</v>
      </c>
      <c r="E821" s="9">
        <f t="shared" ref="E821:O821" si="291">E822+E823+E824+E825</f>
        <v>8987.7999999999993</v>
      </c>
      <c r="F821" s="9">
        <f t="shared" si="291"/>
        <v>3823</v>
      </c>
      <c r="G821" s="9">
        <f t="shared" si="291"/>
        <v>3778</v>
      </c>
      <c r="H821" s="9">
        <f t="shared" si="291"/>
        <v>1972</v>
      </c>
      <c r="I821" s="9">
        <f t="shared" si="291"/>
        <v>2728</v>
      </c>
      <c r="J821" s="9">
        <f t="shared" si="291"/>
        <v>10980.9</v>
      </c>
      <c r="K821" s="9">
        <f t="shared" si="291"/>
        <v>1388.1999999999998</v>
      </c>
      <c r="L821" s="9">
        <f t="shared" si="291"/>
        <v>19669.8</v>
      </c>
      <c r="M821" s="9">
        <f t="shared" si="291"/>
        <v>1998</v>
      </c>
      <c r="N821" s="9">
        <f t="shared" si="291"/>
        <v>1998</v>
      </c>
      <c r="O821" s="9">
        <f t="shared" si="291"/>
        <v>1998</v>
      </c>
    </row>
    <row r="822" spans="1:15" s="6" customFormat="1" ht="27.75" customHeight="1" x14ac:dyDescent="0.25">
      <c r="A822" s="60"/>
      <c r="B822" s="44"/>
      <c r="C822" s="20" t="s">
        <v>22</v>
      </c>
      <c r="D822" s="9">
        <f t="shared" si="268"/>
        <v>0</v>
      </c>
      <c r="E822" s="9">
        <f>E827+E832+E837</f>
        <v>0</v>
      </c>
      <c r="F822" s="9">
        <f t="shared" ref="F822:O822" si="292">F827+F832+F837</f>
        <v>0</v>
      </c>
      <c r="G822" s="9">
        <f t="shared" si="292"/>
        <v>0</v>
      </c>
      <c r="H822" s="9">
        <f t="shared" si="292"/>
        <v>0</v>
      </c>
      <c r="I822" s="9">
        <f t="shared" si="292"/>
        <v>0</v>
      </c>
      <c r="J822" s="9">
        <f t="shared" si="292"/>
        <v>0</v>
      </c>
      <c r="K822" s="9">
        <f t="shared" si="292"/>
        <v>0</v>
      </c>
      <c r="L822" s="9">
        <f t="shared" si="292"/>
        <v>0</v>
      </c>
      <c r="M822" s="9">
        <f t="shared" si="292"/>
        <v>0</v>
      </c>
      <c r="N822" s="9">
        <f t="shared" si="292"/>
        <v>0</v>
      </c>
      <c r="O822" s="9">
        <f t="shared" si="292"/>
        <v>0</v>
      </c>
    </row>
    <row r="823" spans="1:15" s="6" customFormat="1" ht="24" customHeight="1" x14ac:dyDescent="0.25">
      <c r="A823" s="60"/>
      <c r="B823" s="44"/>
      <c r="C823" s="22" t="s">
        <v>16</v>
      </c>
      <c r="D823" s="9">
        <f t="shared" si="268"/>
        <v>205.8</v>
      </c>
      <c r="E823" s="9">
        <f>E828+E833+E838</f>
        <v>105.8</v>
      </c>
      <c r="F823" s="9">
        <f t="shared" ref="F823:O823" si="293">F828+F833+F838</f>
        <v>0</v>
      </c>
      <c r="G823" s="9">
        <f t="shared" si="293"/>
        <v>100</v>
      </c>
      <c r="H823" s="9">
        <f t="shared" si="293"/>
        <v>0</v>
      </c>
      <c r="I823" s="9">
        <f t="shared" si="293"/>
        <v>0</v>
      </c>
      <c r="J823" s="9">
        <f t="shared" si="293"/>
        <v>0</v>
      </c>
      <c r="K823" s="9">
        <f t="shared" si="293"/>
        <v>0</v>
      </c>
      <c r="L823" s="9">
        <f t="shared" si="293"/>
        <v>0</v>
      </c>
      <c r="M823" s="9">
        <f t="shared" si="293"/>
        <v>0</v>
      </c>
      <c r="N823" s="9">
        <f t="shared" si="293"/>
        <v>0</v>
      </c>
      <c r="O823" s="9">
        <f t="shared" si="293"/>
        <v>0</v>
      </c>
    </row>
    <row r="824" spans="1:15" s="6" customFormat="1" ht="30" x14ac:dyDescent="0.25">
      <c r="A824" s="60"/>
      <c r="B824" s="44"/>
      <c r="C824" s="22" t="s">
        <v>17</v>
      </c>
      <c r="D824" s="9">
        <f t="shared" si="268"/>
        <v>59115.899999999994</v>
      </c>
      <c r="E824" s="9">
        <f>E829+E834+E839</f>
        <v>8882</v>
      </c>
      <c r="F824" s="9">
        <f t="shared" ref="F824:O824" si="294">F829+F834+F839</f>
        <v>3823</v>
      </c>
      <c r="G824" s="9">
        <f t="shared" si="294"/>
        <v>3678</v>
      </c>
      <c r="H824" s="9">
        <f t="shared" si="294"/>
        <v>1972</v>
      </c>
      <c r="I824" s="9">
        <f t="shared" si="294"/>
        <v>2728</v>
      </c>
      <c r="J824" s="9">
        <f t="shared" si="294"/>
        <v>10980.9</v>
      </c>
      <c r="K824" s="9">
        <f t="shared" si="294"/>
        <v>1388.1999999999998</v>
      </c>
      <c r="L824" s="9">
        <f t="shared" si="294"/>
        <v>19669.8</v>
      </c>
      <c r="M824" s="9">
        <f t="shared" si="294"/>
        <v>1998</v>
      </c>
      <c r="N824" s="9">
        <f t="shared" si="294"/>
        <v>1998</v>
      </c>
      <c r="O824" s="9">
        <f t="shared" si="294"/>
        <v>1998</v>
      </c>
    </row>
    <row r="825" spans="1:15" s="6" customFormat="1" ht="30" x14ac:dyDescent="0.25">
      <c r="A825" s="61"/>
      <c r="B825" s="45"/>
      <c r="C825" s="22" t="s">
        <v>18</v>
      </c>
      <c r="D825" s="9">
        <f t="shared" si="268"/>
        <v>0</v>
      </c>
      <c r="E825" s="9">
        <f>E830+E835+E840</f>
        <v>0</v>
      </c>
      <c r="F825" s="9">
        <f t="shared" ref="F825:O825" si="295">F830+F835+F840</f>
        <v>0</v>
      </c>
      <c r="G825" s="9">
        <f t="shared" si="295"/>
        <v>0</v>
      </c>
      <c r="H825" s="9">
        <f t="shared" si="295"/>
        <v>0</v>
      </c>
      <c r="I825" s="9">
        <f t="shared" si="295"/>
        <v>0</v>
      </c>
      <c r="J825" s="9">
        <f t="shared" si="295"/>
        <v>0</v>
      </c>
      <c r="K825" s="9">
        <f t="shared" si="295"/>
        <v>0</v>
      </c>
      <c r="L825" s="9">
        <f t="shared" si="295"/>
        <v>0</v>
      </c>
      <c r="M825" s="9">
        <f t="shared" si="295"/>
        <v>0</v>
      </c>
      <c r="N825" s="9">
        <f t="shared" si="295"/>
        <v>0</v>
      </c>
      <c r="O825" s="9">
        <f t="shared" si="295"/>
        <v>0</v>
      </c>
    </row>
    <row r="826" spans="1:15" s="6" customFormat="1" ht="29.25" customHeight="1" x14ac:dyDescent="0.25">
      <c r="A826" s="40" t="s">
        <v>278</v>
      </c>
      <c r="B826" s="43" t="s">
        <v>357</v>
      </c>
      <c r="C826" s="20" t="s">
        <v>14</v>
      </c>
      <c r="D826" s="9">
        <f t="shared" si="268"/>
        <v>42418.299999999996</v>
      </c>
      <c r="E826" s="9">
        <f t="shared" ref="E826:O826" si="296">E827+E828+E829+E830</f>
        <v>3970.3</v>
      </c>
      <c r="F826" s="9">
        <f t="shared" si="296"/>
        <v>2217</v>
      </c>
      <c r="G826" s="9">
        <f t="shared" si="296"/>
        <v>2818</v>
      </c>
      <c r="H826" s="9">
        <f t="shared" si="296"/>
        <v>875</v>
      </c>
      <c r="I826" s="9">
        <f t="shared" si="296"/>
        <v>1511</v>
      </c>
      <c r="J826" s="9">
        <f t="shared" si="296"/>
        <v>9728.4</v>
      </c>
      <c r="K826" s="9">
        <f t="shared" si="296"/>
        <v>673.3</v>
      </c>
      <c r="L826" s="9">
        <f t="shared" si="296"/>
        <v>18435.3</v>
      </c>
      <c r="M826" s="9">
        <f t="shared" si="296"/>
        <v>730</v>
      </c>
      <c r="N826" s="9">
        <f t="shared" si="296"/>
        <v>730</v>
      </c>
      <c r="O826" s="9">
        <f t="shared" si="296"/>
        <v>730</v>
      </c>
    </row>
    <row r="827" spans="1:15" s="6" customFormat="1" ht="27" customHeight="1" x14ac:dyDescent="0.25">
      <c r="A827" s="41"/>
      <c r="B827" s="44"/>
      <c r="C827" s="20" t="s">
        <v>22</v>
      </c>
      <c r="D827" s="9">
        <f t="shared" si="268"/>
        <v>0</v>
      </c>
      <c r="E827" s="9"/>
      <c r="F827" s="9"/>
      <c r="G827" s="9"/>
      <c r="H827" s="9"/>
      <c r="I827" s="9"/>
      <c r="J827" s="9"/>
      <c r="K827" s="9">
        <v>0</v>
      </c>
      <c r="L827" s="34"/>
      <c r="M827" s="39"/>
      <c r="N827" s="34"/>
      <c r="O827" s="34"/>
    </row>
    <row r="828" spans="1:15" s="6" customFormat="1" ht="31.5" customHeight="1" x14ac:dyDescent="0.25">
      <c r="A828" s="41"/>
      <c r="B828" s="44"/>
      <c r="C828" s="22" t="s">
        <v>16</v>
      </c>
      <c r="D828" s="9">
        <f t="shared" si="268"/>
        <v>131.80000000000001</v>
      </c>
      <c r="E828" s="9">
        <v>31.8</v>
      </c>
      <c r="F828" s="9"/>
      <c r="G828" s="9">
        <v>100</v>
      </c>
      <c r="H828" s="9"/>
      <c r="I828" s="9"/>
      <c r="J828" s="9"/>
      <c r="K828" s="9">
        <v>0</v>
      </c>
      <c r="L828" s="34"/>
      <c r="M828" s="39"/>
      <c r="N828" s="34"/>
      <c r="O828" s="34"/>
    </row>
    <row r="829" spans="1:15" s="6" customFormat="1" ht="30" x14ac:dyDescent="0.25">
      <c r="A829" s="41"/>
      <c r="B829" s="44"/>
      <c r="C829" s="22" t="s">
        <v>17</v>
      </c>
      <c r="D829" s="9">
        <f t="shared" si="268"/>
        <v>42286.5</v>
      </c>
      <c r="E829" s="9">
        <v>3938.5</v>
      </c>
      <c r="F829" s="9">
        <v>2217</v>
      </c>
      <c r="G829" s="9">
        <v>2718</v>
      </c>
      <c r="H829" s="9">
        <v>875</v>
      </c>
      <c r="I829" s="9">
        <v>1511</v>
      </c>
      <c r="J829" s="9">
        <v>9728.4</v>
      </c>
      <c r="K829" s="9">
        <v>673.3</v>
      </c>
      <c r="L829" s="9">
        <v>18435.3</v>
      </c>
      <c r="M829" s="9">
        <v>730</v>
      </c>
      <c r="N829" s="9">
        <v>730</v>
      </c>
      <c r="O829" s="9">
        <v>730</v>
      </c>
    </row>
    <row r="830" spans="1:15" s="6" customFormat="1" ht="36.75" customHeight="1" x14ac:dyDescent="0.25">
      <c r="A830" s="42"/>
      <c r="B830" s="45"/>
      <c r="C830" s="22" t="s">
        <v>18</v>
      </c>
      <c r="D830" s="9">
        <f t="shared" si="268"/>
        <v>0</v>
      </c>
      <c r="E830" s="9"/>
      <c r="F830" s="9"/>
      <c r="G830" s="9"/>
      <c r="H830" s="9"/>
      <c r="I830" s="9"/>
      <c r="J830" s="9"/>
      <c r="K830" s="9">
        <v>0</v>
      </c>
      <c r="L830" s="34"/>
      <c r="M830" s="39"/>
      <c r="N830" s="34"/>
      <c r="O830" s="34"/>
    </row>
    <row r="831" spans="1:15" s="6" customFormat="1" ht="27" customHeight="1" x14ac:dyDescent="0.25">
      <c r="A831" s="40" t="s">
        <v>279</v>
      </c>
      <c r="B831" s="62" t="s">
        <v>280</v>
      </c>
      <c r="C831" s="20" t="s">
        <v>14</v>
      </c>
      <c r="D831" s="9">
        <f t="shared" si="268"/>
        <v>12430.4</v>
      </c>
      <c r="E831" s="9">
        <f t="shared" ref="E831:O831" si="297">E832+E833+E834+E835</f>
        <v>1293.5</v>
      </c>
      <c r="F831" s="9">
        <f t="shared" si="297"/>
        <v>857</v>
      </c>
      <c r="G831" s="9">
        <f t="shared" si="297"/>
        <v>960</v>
      </c>
      <c r="H831" s="9">
        <f t="shared" si="297"/>
        <v>1097</v>
      </c>
      <c r="I831" s="9">
        <f t="shared" si="297"/>
        <v>1217</v>
      </c>
      <c r="J831" s="9">
        <f t="shared" si="297"/>
        <v>1252.5</v>
      </c>
      <c r="K831" s="9">
        <f t="shared" si="297"/>
        <v>714.9</v>
      </c>
      <c r="L831" s="9">
        <f t="shared" si="297"/>
        <v>1234.5</v>
      </c>
      <c r="M831" s="9">
        <f t="shared" si="297"/>
        <v>1268</v>
      </c>
      <c r="N831" s="9">
        <f t="shared" si="297"/>
        <v>1268</v>
      </c>
      <c r="O831" s="9">
        <f t="shared" si="297"/>
        <v>1268</v>
      </c>
    </row>
    <row r="832" spans="1:15" s="6" customFormat="1" ht="36.75" customHeight="1" x14ac:dyDescent="0.25">
      <c r="A832" s="41"/>
      <c r="B832" s="63"/>
      <c r="C832" s="20" t="s">
        <v>22</v>
      </c>
      <c r="D832" s="9">
        <f t="shared" ref="D832:D895" si="298">SUM(E832:O832)</f>
        <v>0</v>
      </c>
      <c r="E832" s="9"/>
      <c r="F832" s="9"/>
      <c r="G832" s="9"/>
      <c r="H832" s="9"/>
      <c r="I832" s="9"/>
      <c r="J832" s="9"/>
      <c r="K832" s="9">
        <v>0</v>
      </c>
      <c r="L832" s="34"/>
      <c r="M832" s="39"/>
      <c r="N832" s="34"/>
      <c r="O832" s="34"/>
    </row>
    <row r="833" spans="1:15" s="6" customFormat="1" ht="24" customHeight="1" x14ac:dyDescent="0.25">
      <c r="A833" s="41"/>
      <c r="B833" s="63"/>
      <c r="C833" s="22" t="s">
        <v>16</v>
      </c>
      <c r="D833" s="9">
        <f t="shared" si="298"/>
        <v>74</v>
      </c>
      <c r="E833" s="9">
        <v>74</v>
      </c>
      <c r="F833" s="9"/>
      <c r="G833" s="9"/>
      <c r="H833" s="9"/>
      <c r="I833" s="9"/>
      <c r="J833" s="9"/>
      <c r="K833" s="9">
        <v>0</v>
      </c>
      <c r="L833" s="34"/>
      <c r="M833" s="39"/>
      <c r="N833" s="34"/>
      <c r="O833" s="34"/>
    </row>
    <row r="834" spans="1:15" s="6" customFormat="1" ht="30" x14ac:dyDescent="0.25">
      <c r="A834" s="41"/>
      <c r="B834" s="63"/>
      <c r="C834" s="22" t="s">
        <v>17</v>
      </c>
      <c r="D834" s="9">
        <f t="shared" si="298"/>
        <v>12356.4</v>
      </c>
      <c r="E834" s="9">
        <v>1219.5</v>
      </c>
      <c r="F834" s="9">
        <v>857</v>
      </c>
      <c r="G834" s="9">
        <v>960</v>
      </c>
      <c r="H834" s="9">
        <v>1097</v>
      </c>
      <c r="I834" s="9">
        <v>1217</v>
      </c>
      <c r="J834" s="9">
        <v>1252.5</v>
      </c>
      <c r="K834" s="9">
        <v>714.9</v>
      </c>
      <c r="L834" s="9">
        <v>1234.5</v>
      </c>
      <c r="M834" s="9">
        <v>1268</v>
      </c>
      <c r="N834" s="9">
        <v>1268</v>
      </c>
      <c r="O834" s="9">
        <v>1268</v>
      </c>
    </row>
    <row r="835" spans="1:15" s="6" customFormat="1" ht="33.75" customHeight="1" x14ac:dyDescent="0.25">
      <c r="A835" s="42"/>
      <c r="B835" s="64"/>
      <c r="C835" s="22" t="s">
        <v>18</v>
      </c>
      <c r="D835" s="9">
        <f t="shared" si="298"/>
        <v>0</v>
      </c>
      <c r="E835" s="9"/>
      <c r="F835" s="9"/>
      <c r="G835" s="9"/>
      <c r="H835" s="9"/>
      <c r="I835" s="9"/>
      <c r="J835" s="9"/>
      <c r="K835" s="9">
        <v>0</v>
      </c>
      <c r="L835" s="34"/>
      <c r="M835" s="39"/>
      <c r="N835" s="34"/>
      <c r="O835" s="34"/>
    </row>
    <row r="836" spans="1:15" s="6" customFormat="1" x14ac:dyDescent="0.25">
      <c r="A836" s="40" t="s">
        <v>281</v>
      </c>
      <c r="B836" s="43" t="s">
        <v>282</v>
      </c>
      <c r="C836" s="20" t="s">
        <v>14</v>
      </c>
      <c r="D836" s="9">
        <f t="shared" si="298"/>
        <v>4473</v>
      </c>
      <c r="E836" s="9">
        <f t="shared" ref="E836:O836" si="299">E837+E838+E839+E840</f>
        <v>3724</v>
      </c>
      <c r="F836" s="9">
        <f t="shared" si="299"/>
        <v>749</v>
      </c>
      <c r="G836" s="9">
        <f t="shared" si="299"/>
        <v>0</v>
      </c>
      <c r="H836" s="9">
        <f t="shared" si="299"/>
        <v>0</v>
      </c>
      <c r="I836" s="9">
        <f t="shared" si="299"/>
        <v>0</v>
      </c>
      <c r="J836" s="9">
        <f t="shared" si="299"/>
        <v>0</v>
      </c>
      <c r="K836" s="9">
        <f t="shared" si="299"/>
        <v>0</v>
      </c>
      <c r="L836" s="9">
        <f t="shared" si="299"/>
        <v>0</v>
      </c>
      <c r="M836" s="9">
        <f t="shared" si="299"/>
        <v>0</v>
      </c>
      <c r="N836" s="9">
        <f t="shared" si="299"/>
        <v>0</v>
      </c>
      <c r="O836" s="9">
        <f t="shared" si="299"/>
        <v>0</v>
      </c>
    </row>
    <row r="837" spans="1:15" s="6" customFormat="1" ht="32.25" customHeight="1" x14ac:dyDescent="0.25">
      <c r="A837" s="41"/>
      <c r="B837" s="44"/>
      <c r="C837" s="20" t="s">
        <v>22</v>
      </c>
      <c r="D837" s="9">
        <f t="shared" si="298"/>
        <v>0</v>
      </c>
      <c r="E837" s="9"/>
      <c r="F837" s="9"/>
      <c r="G837" s="9"/>
      <c r="H837" s="9"/>
      <c r="I837" s="9"/>
      <c r="J837" s="9"/>
      <c r="K837" s="9"/>
      <c r="L837" s="34"/>
      <c r="M837" s="39"/>
      <c r="N837" s="34"/>
      <c r="O837" s="34"/>
    </row>
    <row r="838" spans="1:15" s="6" customFormat="1" ht="24.75" customHeight="1" x14ac:dyDescent="0.25">
      <c r="A838" s="41"/>
      <c r="B838" s="44"/>
      <c r="C838" s="22" t="s">
        <v>16</v>
      </c>
      <c r="D838" s="9">
        <f t="shared" si="298"/>
        <v>0</v>
      </c>
      <c r="E838" s="9"/>
      <c r="F838" s="9"/>
      <c r="G838" s="9"/>
      <c r="H838" s="9"/>
      <c r="I838" s="9"/>
      <c r="J838" s="9"/>
      <c r="K838" s="9"/>
      <c r="L838" s="34"/>
      <c r="M838" s="39"/>
      <c r="N838" s="34"/>
      <c r="O838" s="34"/>
    </row>
    <row r="839" spans="1:15" s="6" customFormat="1" ht="39" customHeight="1" x14ac:dyDescent="0.25">
      <c r="A839" s="41"/>
      <c r="B839" s="44"/>
      <c r="C839" s="22" t="s">
        <v>17</v>
      </c>
      <c r="D839" s="9">
        <f t="shared" si="298"/>
        <v>4473</v>
      </c>
      <c r="E839" s="9">
        <v>3724</v>
      </c>
      <c r="F839" s="9">
        <v>749</v>
      </c>
      <c r="G839" s="9"/>
      <c r="H839" s="9"/>
      <c r="I839" s="9"/>
      <c r="J839" s="9"/>
      <c r="K839" s="9"/>
      <c r="L839" s="34"/>
      <c r="M839" s="39"/>
      <c r="N839" s="34"/>
      <c r="O839" s="34"/>
    </row>
    <row r="840" spans="1:15" s="6" customFormat="1" ht="30" x14ac:dyDescent="0.25">
      <c r="A840" s="42"/>
      <c r="B840" s="45"/>
      <c r="C840" s="22" t="s">
        <v>18</v>
      </c>
      <c r="D840" s="9">
        <f t="shared" si="298"/>
        <v>0</v>
      </c>
      <c r="E840" s="9"/>
      <c r="F840" s="9"/>
      <c r="G840" s="9"/>
      <c r="H840" s="9"/>
      <c r="I840" s="9"/>
      <c r="J840" s="9"/>
      <c r="K840" s="9"/>
      <c r="L840" s="34"/>
      <c r="M840" s="39"/>
      <c r="N840" s="34"/>
      <c r="O840" s="34"/>
    </row>
    <row r="841" spans="1:15" s="6" customFormat="1" x14ac:dyDescent="0.25">
      <c r="A841" s="59" t="s">
        <v>283</v>
      </c>
      <c r="B841" s="43" t="s">
        <v>284</v>
      </c>
      <c r="C841" s="20" t="s">
        <v>14</v>
      </c>
      <c r="D841" s="9">
        <f t="shared" si="298"/>
        <v>1506416.92</v>
      </c>
      <c r="E841" s="9">
        <f t="shared" ref="E841:O841" si="300">E842+E843+E844+E845</f>
        <v>107850.95999999999</v>
      </c>
      <c r="F841" s="9">
        <f t="shared" si="300"/>
        <v>110825.83</v>
      </c>
      <c r="G841" s="9">
        <f t="shared" si="300"/>
        <v>121832.68</v>
      </c>
      <c r="H841" s="9">
        <f t="shared" si="300"/>
        <v>128860.87</v>
      </c>
      <c r="I841" s="9">
        <f t="shared" si="300"/>
        <v>140290.07</v>
      </c>
      <c r="J841" s="9">
        <f t="shared" si="300"/>
        <v>146433.37</v>
      </c>
      <c r="K841" s="9">
        <f t="shared" si="300"/>
        <v>75914.990000000005</v>
      </c>
      <c r="L841" s="9">
        <f t="shared" si="300"/>
        <v>149855.15</v>
      </c>
      <c r="M841" s="9">
        <f t="shared" si="300"/>
        <v>171674</v>
      </c>
      <c r="N841" s="9">
        <f t="shared" si="300"/>
        <v>174822</v>
      </c>
      <c r="O841" s="9">
        <f t="shared" si="300"/>
        <v>178057</v>
      </c>
    </row>
    <row r="842" spans="1:15" s="6" customFormat="1" ht="22.5" customHeight="1" x14ac:dyDescent="0.25">
      <c r="A842" s="60"/>
      <c r="B842" s="44"/>
      <c r="C842" s="20" t="s">
        <v>22</v>
      </c>
      <c r="D842" s="9">
        <f t="shared" si="298"/>
        <v>0</v>
      </c>
      <c r="E842" s="9">
        <v>0</v>
      </c>
      <c r="F842" s="9">
        <v>0</v>
      </c>
      <c r="G842" s="9">
        <v>0</v>
      </c>
      <c r="H842" s="9"/>
      <c r="I842" s="9">
        <v>0</v>
      </c>
      <c r="J842" s="9">
        <v>0</v>
      </c>
      <c r="K842" s="9">
        <v>0</v>
      </c>
      <c r="L842" s="34"/>
      <c r="M842" s="39"/>
      <c r="N842" s="34"/>
      <c r="O842" s="34"/>
    </row>
    <row r="843" spans="1:15" s="6" customFormat="1" ht="25.5" customHeight="1" x14ac:dyDescent="0.25">
      <c r="A843" s="60"/>
      <c r="B843" s="44"/>
      <c r="C843" s="22" t="s">
        <v>16</v>
      </c>
      <c r="D843" s="9">
        <f t="shared" si="298"/>
        <v>502440.72</v>
      </c>
      <c r="E843" s="9">
        <v>35562.959999999999</v>
      </c>
      <c r="F843" s="9">
        <v>38622.83</v>
      </c>
      <c r="G843" s="9">
        <v>43133.68</v>
      </c>
      <c r="H843" s="9">
        <v>45160.87</v>
      </c>
      <c r="I843" s="9">
        <v>52555.72</v>
      </c>
      <c r="J843" s="9">
        <v>46707.37</v>
      </c>
      <c r="K843" s="9">
        <v>14326.91</v>
      </c>
      <c r="L843" s="34">
        <v>57274.38</v>
      </c>
      <c r="M843" s="10">
        <v>53978</v>
      </c>
      <c r="N843" s="10">
        <v>56334</v>
      </c>
      <c r="O843" s="10">
        <v>58784</v>
      </c>
    </row>
    <row r="844" spans="1:15" s="6" customFormat="1" ht="39" customHeight="1" x14ac:dyDescent="0.25">
      <c r="A844" s="60"/>
      <c r="B844" s="44"/>
      <c r="C844" s="22" t="s">
        <v>17</v>
      </c>
      <c r="D844" s="9">
        <f t="shared" si="298"/>
        <v>413443.96</v>
      </c>
      <c r="E844" s="9">
        <v>38663</v>
      </c>
      <c r="F844" s="9">
        <v>29703</v>
      </c>
      <c r="G844" s="9">
        <v>30325</v>
      </c>
      <c r="H844" s="9">
        <v>32406</v>
      </c>
      <c r="I844" s="9">
        <v>37064.35</v>
      </c>
      <c r="J844" s="9">
        <v>36219</v>
      </c>
      <c r="K844" s="9">
        <v>44489.84</v>
      </c>
      <c r="L844" s="10">
        <v>40350.769999999997</v>
      </c>
      <c r="M844" s="10">
        <v>40618</v>
      </c>
      <c r="N844" s="10">
        <v>41410</v>
      </c>
      <c r="O844" s="10">
        <v>42195</v>
      </c>
    </row>
    <row r="845" spans="1:15" s="6" customFormat="1" ht="30" x14ac:dyDescent="0.25">
      <c r="A845" s="61"/>
      <c r="B845" s="45"/>
      <c r="C845" s="22" t="s">
        <v>18</v>
      </c>
      <c r="D845" s="9">
        <f t="shared" si="298"/>
        <v>590532.24</v>
      </c>
      <c r="E845" s="9">
        <v>33625</v>
      </c>
      <c r="F845" s="9">
        <v>42500</v>
      </c>
      <c r="G845" s="9">
        <v>48374</v>
      </c>
      <c r="H845" s="9">
        <v>51294</v>
      </c>
      <c r="I845" s="9">
        <v>50670</v>
      </c>
      <c r="J845" s="9">
        <v>63507</v>
      </c>
      <c r="K845" s="9">
        <v>17098.240000000002</v>
      </c>
      <c r="L845" s="9">
        <v>52230</v>
      </c>
      <c r="M845" s="9">
        <v>77078</v>
      </c>
      <c r="N845" s="9">
        <v>77078</v>
      </c>
      <c r="O845" s="9">
        <v>77078</v>
      </c>
    </row>
    <row r="846" spans="1:15" s="6" customFormat="1" x14ac:dyDescent="0.25">
      <c r="A846" s="59" t="s">
        <v>285</v>
      </c>
      <c r="B846" s="43" t="s">
        <v>286</v>
      </c>
      <c r="C846" s="20" t="s">
        <v>14</v>
      </c>
      <c r="D846" s="9">
        <f t="shared" si="298"/>
        <v>1426400.2999999998</v>
      </c>
      <c r="E846" s="9">
        <f t="shared" ref="E846:O846" si="301">E847+E848+E849+E850</f>
        <v>104697.30000000002</v>
      </c>
      <c r="F846" s="9">
        <f t="shared" si="301"/>
        <v>114117.4</v>
      </c>
      <c r="G846" s="9">
        <f t="shared" si="301"/>
        <v>124646.39999999999</v>
      </c>
      <c r="H846" s="9">
        <f t="shared" si="301"/>
        <v>113658.8</v>
      </c>
      <c r="I846" s="9">
        <f t="shared" si="301"/>
        <v>115383.1</v>
      </c>
      <c r="J846" s="9">
        <f t="shared" si="301"/>
        <v>128811.3</v>
      </c>
      <c r="K846" s="9">
        <f t="shared" si="301"/>
        <v>135199.29999999999</v>
      </c>
      <c r="L846" s="9">
        <f t="shared" si="301"/>
        <v>136761</v>
      </c>
      <c r="M846" s="9">
        <f t="shared" si="301"/>
        <v>141517.70000000001</v>
      </c>
      <c r="N846" s="9">
        <f t="shared" si="301"/>
        <v>151018.9</v>
      </c>
      <c r="O846" s="9">
        <f t="shared" si="301"/>
        <v>160589.09999999998</v>
      </c>
    </row>
    <row r="847" spans="1:15" s="6" customFormat="1" x14ac:dyDescent="0.25">
      <c r="A847" s="60"/>
      <c r="B847" s="44"/>
      <c r="C847" s="20" t="s">
        <v>22</v>
      </c>
      <c r="D847" s="9">
        <f t="shared" si="298"/>
        <v>39515.300000000003</v>
      </c>
      <c r="E847" s="9">
        <f>E852+E857+E862+E867+E872+E877+E882+E887+E892</f>
        <v>3918.1</v>
      </c>
      <c r="F847" s="9">
        <f t="shared" ref="F847:K847" si="302">F852+F857+F862+F867+F872+F877+F882+F887+F892</f>
        <v>3554.9</v>
      </c>
      <c r="G847" s="9">
        <f t="shared" si="302"/>
        <v>5225.7</v>
      </c>
      <c r="H847" s="9">
        <f t="shared" si="302"/>
        <v>4449.6000000000004</v>
      </c>
      <c r="I847" s="9">
        <f t="shared" si="302"/>
        <v>4904.5</v>
      </c>
      <c r="J847" s="9">
        <f t="shared" si="302"/>
        <v>6532.5</v>
      </c>
      <c r="K847" s="9">
        <f t="shared" si="302"/>
        <v>6169</v>
      </c>
      <c r="L847" s="9">
        <f>L852+L857+L862+L867+L872+L877+L882+L887+L892</f>
        <v>4761</v>
      </c>
      <c r="M847" s="9">
        <f t="shared" ref="M847:O847" si="303">M852+M857+M862+M867+M872+M877+M882+M887+M892</f>
        <v>0</v>
      </c>
      <c r="N847" s="9">
        <f t="shared" si="303"/>
        <v>0</v>
      </c>
      <c r="O847" s="9">
        <f t="shared" si="303"/>
        <v>0</v>
      </c>
    </row>
    <row r="848" spans="1:15" s="6" customFormat="1" x14ac:dyDescent="0.25">
      <c r="A848" s="60"/>
      <c r="B848" s="44"/>
      <c r="C848" s="22" t="s">
        <v>16</v>
      </c>
      <c r="D848" s="9">
        <f t="shared" si="298"/>
        <v>1386645</v>
      </c>
      <c r="E848" s="9">
        <f t="shared" ref="E848:L850" si="304">E853+E858+E863+E868+E873+E878+E883+E888+E893</f>
        <v>100539.20000000001</v>
      </c>
      <c r="F848" s="9">
        <f t="shared" si="304"/>
        <v>110562.5</v>
      </c>
      <c r="G848" s="9">
        <f t="shared" si="304"/>
        <v>119420.7</v>
      </c>
      <c r="H848" s="9">
        <f t="shared" si="304"/>
        <v>109209.2</v>
      </c>
      <c r="I848" s="9">
        <f t="shared" si="304"/>
        <v>110478.6</v>
      </c>
      <c r="J848" s="9">
        <f t="shared" si="304"/>
        <v>122278.8</v>
      </c>
      <c r="K848" s="9">
        <f t="shared" si="304"/>
        <v>129030.3</v>
      </c>
      <c r="L848" s="9">
        <f t="shared" si="304"/>
        <v>132000</v>
      </c>
      <c r="M848" s="9">
        <f t="shared" ref="M848:O848" si="305">M853+M858+M863+M868+M873+M878+M883+M888+M893</f>
        <v>141517.70000000001</v>
      </c>
      <c r="N848" s="9">
        <f t="shared" si="305"/>
        <v>151018.9</v>
      </c>
      <c r="O848" s="9">
        <f t="shared" si="305"/>
        <v>160589.09999999998</v>
      </c>
    </row>
    <row r="849" spans="1:15" s="6" customFormat="1" ht="30" x14ac:dyDescent="0.25">
      <c r="A849" s="60"/>
      <c r="B849" s="44"/>
      <c r="C849" s="22" t="s">
        <v>17</v>
      </c>
      <c r="D849" s="9">
        <f t="shared" si="298"/>
        <v>240</v>
      </c>
      <c r="E849" s="9">
        <f t="shared" si="304"/>
        <v>240</v>
      </c>
      <c r="F849" s="9">
        <f t="shared" si="304"/>
        <v>0</v>
      </c>
      <c r="G849" s="9">
        <f t="shared" si="304"/>
        <v>0</v>
      </c>
      <c r="H849" s="9">
        <f t="shared" si="304"/>
        <v>0</v>
      </c>
      <c r="I849" s="9">
        <f t="shared" si="304"/>
        <v>0</v>
      </c>
      <c r="J849" s="9">
        <f t="shared" si="304"/>
        <v>0</v>
      </c>
      <c r="K849" s="9">
        <f t="shared" si="304"/>
        <v>0</v>
      </c>
      <c r="L849" s="9">
        <f t="shared" si="304"/>
        <v>0</v>
      </c>
      <c r="M849" s="9">
        <f t="shared" ref="M849:O849" si="306">M854+M859+M864+M869+M874+M879+M884+M889+M894</f>
        <v>0</v>
      </c>
      <c r="N849" s="9">
        <f t="shared" si="306"/>
        <v>0</v>
      </c>
      <c r="O849" s="9">
        <f t="shared" si="306"/>
        <v>0</v>
      </c>
    </row>
    <row r="850" spans="1:15" s="6" customFormat="1" ht="30" x14ac:dyDescent="0.25">
      <c r="A850" s="61"/>
      <c r="B850" s="45"/>
      <c r="C850" s="22" t="s">
        <v>18</v>
      </c>
      <c r="D850" s="9">
        <f t="shared" si="298"/>
        <v>0</v>
      </c>
      <c r="E850" s="9">
        <f t="shared" si="304"/>
        <v>0</v>
      </c>
      <c r="F850" s="9">
        <f t="shared" si="304"/>
        <v>0</v>
      </c>
      <c r="G850" s="9">
        <f t="shared" si="304"/>
        <v>0</v>
      </c>
      <c r="H850" s="9">
        <f t="shared" si="304"/>
        <v>0</v>
      </c>
      <c r="I850" s="9">
        <f t="shared" si="304"/>
        <v>0</v>
      </c>
      <c r="J850" s="9">
        <f t="shared" si="304"/>
        <v>0</v>
      </c>
      <c r="K850" s="9">
        <f t="shared" si="304"/>
        <v>0</v>
      </c>
      <c r="L850" s="9">
        <f t="shared" si="304"/>
        <v>0</v>
      </c>
      <c r="M850" s="9">
        <f t="shared" ref="M850:O850" si="307">M855+M860+M865+M870+M875+M880+M885+M890+M895</f>
        <v>0</v>
      </c>
      <c r="N850" s="9">
        <f t="shared" si="307"/>
        <v>0</v>
      </c>
      <c r="O850" s="9">
        <f t="shared" si="307"/>
        <v>0</v>
      </c>
    </row>
    <row r="851" spans="1:15" s="6" customFormat="1" x14ac:dyDescent="0.25">
      <c r="A851" s="40" t="s">
        <v>170</v>
      </c>
      <c r="B851" s="43" t="s">
        <v>287</v>
      </c>
      <c r="C851" s="20" t="s">
        <v>14</v>
      </c>
      <c r="D851" s="9">
        <f t="shared" si="298"/>
        <v>39515.300000000003</v>
      </c>
      <c r="E851" s="9">
        <f t="shared" ref="E851:O851" si="308">E852+E853+E854+E855</f>
        <v>3918.1</v>
      </c>
      <c r="F851" s="9">
        <f t="shared" si="308"/>
        <v>3554.9</v>
      </c>
      <c r="G851" s="9">
        <f t="shared" si="308"/>
        <v>5225.7</v>
      </c>
      <c r="H851" s="9">
        <f t="shared" si="308"/>
        <v>4449.6000000000004</v>
      </c>
      <c r="I851" s="9">
        <f t="shared" si="308"/>
        <v>4904.5</v>
      </c>
      <c r="J851" s="9">
        <f t="shared" si="308"/>
        <v>6532.5</v>
      </c>
      <c r="K851" s="9">
        <f t="shared" si="308"/>
        <v>6169</v>
      </c>
      <c r="L851" s="9">
        <f t="shared" si="308"/>
        <v>4761</v>
      </c>
      <c r="M851" s="9">
        <f t="shared" si="308"/>
        <v>0</v>
      </c>
      <c r="N851" s="9">
        <f t="shared" si="308"/>
        <v>0</v>
      </c>
      <c r="O851" s="9">
        <f t="shared" si="308"/>
        <v>0</v>
      </c>
    </row>
    <row r="852" spans="1:15" s="6" customFormat="1" x14ac:dyDescent="0.25">
      <c r="A852" s="41"/>
      <c r="B852" s="44"/>
      <c r="C852" s="20" t="s">
        <v>22</v>
      </c>
      <c r="D852" s="9">
        <f t="shared" si="298"/>
        <v>39515.300000000003</v>
      </c>
      <c r="E852" s="9">
        <v>3918.1</v>
      </c>
      <c r="F852" s="9">
        <v>3554.9</v>
      </c>
      <c r="G852" s="9">
        <v>5225.7</v>
      </c>
      <c r="H852" s="9">
        <v>4449.6000000000004</v>
      </c>
      <c r="I852" s="9">
        <v>4904.5</v>
      </c>
      <c r="J852" s="9">
        <v>6532.5</v>
      </c>
      <c r="K852" s="9">
        <v>6169</v>
      </c>
      <c r="L852" s="10">
        <v>4761</v>
      </c>
      <c r="M852" s="10"/>
      <c r="N852" s="10"/>
      <c r="O852" s="10"/>
    </row>
    <row r="853" spans="1:15" s="6" customFormat="1" x14ac:dyDescent="0.25">
      <c r="A853" s="41"/>
      <c r="B853" s="44"/>
      <c r="C853" s="22" t="s">
        <v>16</v>
      </c>
      <c r="D853" s="9">
        <f t="shared" si="298"/>
        <v>0</v>
      </c>
      <c r="E853" s="9"/>
      <c r="F853" s="9"/>
      <c r="G853" s="9"/>
      <c r="H853" s="9"/>
      <c r="I853" s="9"/>
      <c r="J853" s="9"/>
      <c r="K853" s="9">
        <v>0</v>
      </c>
      <c r="L853" s="34"/>
      <c r="M853" s="39"/>
      <c r="N853" s="34"/>
      <c r="O853" s="34"/>
    </row>
    <row r="854" spans="1:15" s="6" customFormat="1" ht="30" x14ac:dyDescent="0.25">
      <c r="A854" s="41"/>
      <c r="B854" s="44"/>
      <c r="C854" s="22" t="s">
        <v>17</v>
      </c>
      <c r="D854" s="9">
        <f t="shared" si="298"/>
        <v>0</v>
      </c>
      <c r="E854" s="9"/>
      <c r="F854" s="9"/>
      <c r="G854" s="9"/>
      <c r="H854" s="9"/>
      <c r="I854" s="9"/>
      <c r="J854" s="9"/>
      <c r="K854" s="9">
        <v>0</v>
      </c>
      <c r="L854" s="34"/>
      <c r="M854" s="39"/>
      <c r="N854" s="34"/>
      <c r="O854" s="34"/>
    </row>
    <row r="855" spans="1:15" s="6" customFormat="1" ht="30" x14ac:dyDescent="0.25">
      <c r="A855" s="42"/>
      <c r="B855" s="45"/>
      <c r="C855" s="22" t="s">
        <v>18</v>
      </c>
      <c r="D855" s="9">
        <f t="shared" si="298"/>
        <v>0</v>
      </c>
      <c r="E855" s="9"/>
      <c r="F855" s="9"/>
      <c r="G855" s="9"/>
      <c r="H855" s="9"/>
      <c r="I855" s="9"/>
      <c r="J855" s="9"/>
      <c r="K855" s="9">
        <v>0</v>
      </c>
      <c r="L855" s="34"/>
      <c r="M855" s="39"/>
      <c r="N855" s="34"/>
      <c r="O855" s="34"/>
    </row>
    <row r="856" spans="1:15" s="6" customFormat="1" x14ac:dyDescent="0.25">
      <c r="A856" s="40" t="s">
        <v>180</v>
      </c>
      <c r="B856" s="43" t="s">
        <v>288</v>
      </c>
      <c r="C856" s="20" t="s">
        <v>14</v>
      </c>
      <c r="D856" s="9">
        <f t="shared" si="298"/>
        <v>206102.2</v>
      </c>
      <c r="E856" s="9">
        <f t="shared" ref="E856:O856" si="309">E857+E858+E859+E860</f>
        <v>8306.2000000000007</v>
      </c>
      <c r="F856" s="9">
        <f t="shared" si="309"/>
        <v>10736.1</v>
      </c>
      <c r="G856" s="9">
        <f t="shared" si="309"/>
        <v>11845.6</v>
      </c>
      <c r="H856" s="9">
        <f t="shared" si="309"/>
        <v>12970.2</v>
      </c>
      <c r="I856" s="9">
        <f t="shared" si="309"/>
        <v>14176.3</v>
      </c>
      <c r="J856" s="9">
        <f t="shared" si="309"/>
        <v>17906.5</v>
      </c>
      <c r="K856" s="9">
        <f t="shared" si="309"/>
        <v>20704.7</v>
      </c>
      <c r="L856" s="9">
        <f t="shared" si="309"/>
        <v>22586.3</v>
      </c>
      <c r="M856" s="9">
        <f t="shared" si="309"/>
        <v>26537.4</v>
      </c>
      <c r="N856" s="9">
        <f t="shared" si="309"/>
        <v>28927.1</v>
      </c>
      <c r="O856" s="9">
        <f t="shared" si="309"/>
        <v>31405.8</v>
      </c>
    </row>
    <row r="857" spans="1:15" s="6" customFormat="1" x14ac:dyDescent="0.25">
      <c r="A857" s="41"/>
      <c r="B857" s="44"/>
      <c r="C857" s="20" t="s">
        <v>22</v>
      </c>
      <c r="D857" s="9">
        <f t="shared" si="298"/>
        <v>0</v>
      </c>
      <c r="E857" s="9"/>
      <c r="F857" s="9"/>
      <c r="G857" s="9"/>
      <c r="H857" s="9"/>
      <c r="I857" s="9"/>
      <c r="J857" s="9"/>
      <c r="K857" s="9">
        <v>0</v>
      </c>
      <c r="L857" s="34"/>
      <c r="M857" s="39"/>
      <c r="N857" s="34"/>
      <c r="O857" s="34"/>
    </row>
    <row r="858" spans="1:15" s="6" customFormat="1" x14ac:dyDescent="0.25">
      <c r="A858" s="41"/>
      <c r="B858" s="44"/>
      <c r="C858" s="22" t="s">
        <v>16</v>
      </c>
      <c r="D858" s="9">
        <f t="shared" si="298"/>
        <v>206102.2</v>
      </c>
      <c r="E858" s="9">
        <v>8306.2000000000007</v>
      </c>
      <c r="F858" s="9">
        <v>10736.1</v>
      </c>
      <c r="G858" s="9">
        <v>11845.6</v>
      </c>
      <c r="H858" s="9">
        <v>12970.2</v>
      </c>
      <c r="I858" s="9">
        <v>14176.3</v>
      </c>
      <c r="J858" s="9">
        <v>17906.5</v>
      </c>
      <c r="K858" s="9">
        <v>20704.7</v>
      </c>
      <c r="L858" s="10">
        <v>22586.3</v>
      </c>
      <c r="M858" s="10">
        <v>26537.4</v>
      </c>
      <c r="N858" s="10">
        <v>28927.1</v>
      </c>
      <c r="O858" s="10">
        <v>31405.8</v>
      </c>
    </row>
    <row r="859" spans="1:15" s="6" customFormat="1" ht="30" x14ac:dyDescent="0.25">
      <c r="A859" s="41"/>
      <c r="B859" s="44"/>
      <c r="C859" s="22" t="s">
        <v>17</v>
      </c>
      <c r="D859" s="9">
        <f t="shared" si="298"/>
        <v>0</v>
      </c>
      <c r="E859" s="9"/>
      <c r="F859" s="9"/>
      <c r="G859" s="9"/>
      <c r="H859" s="9"/>
      <c r="I859" s="9"/>
      <c r="J859" s="9"/>
      <c r="K859" s="9">
        <v>0</v>
      </c>
      <c r="L859" s="34"/>
      <c r="M859" s="39"/>
      <c r="N859" s="34"/>
      <c r="O859" s="34"/>
    </row>
    <row r="860" spans="1:15" s="6" customFormat="1" ht="30" x14ac:dyDescent="0.25">
      <c r="A860" s="42"/>
      <c r="B860" s="45"/>
      <c r="C860" s="22" t="s">
        <v>18</v>
      </c>
      <c r="D860" s="9">
        <f t="shared" si="298"/>
        <v>0</v>
      </c>
      <c r="E860" s="9"/>
      <c r="F860" s="9"/>
      <c r="G860" s="9"/>
      <c r="H860" s="9"/>
      <c r="I860" s="9"/>
      <c r="J860" s="9"/>
      <c r="K860" s="9">
        <v>0</v>
      </c>
      <c r="L860" s="34"/>
      <c r="M860" s="39"/>
      <c r="N860" s="34"/>
      <c r="O860" s="34"/>
    </row>
    <row r="861" spans="1:15" s="6" customFormat="1" x14ac:dyDescent="0.25">
      <c r="A861" s="40" t="s">
        <v>184</v>
      </c>
      <c r="B861" s="43" t="s">
        <v>289</v>
      </c>
      <c r="C861" s="20" t="s">
        <v>14</v>
      </c>
      <c r="D861" s="9">
        <f t="shared" si="298"/>
        <v>199254.30000000002</v>
      </c>
      <c r="E861" s="9">
        <f t="shared" ref="E861:O861" si="310">E862+E863+E864+E865</f>
        <v>9044.6</v>
      </c>
      <c r="F861" s="9">
        <f t="shared" si="310"/>
        <v>11596.6</v>
      </c>
      <c r="G861" s="9">
        <f t="shared" si="310"/>
        <v>13013.6</v>
      </c>
      <c r="H861" s="9">
        <f t="shared" si="310"/>
        <v>14577.3</v>
      </c>
      <c r="I861" s="9">
        <f t="shared" si="310"/>
        <v>15610.4</v>
      </c>
      <c r="J861" s="9">
        <f t="shared" si="310"/>
        <v>19549.3</v>
      </c>
      <c r="K861" s="9">
        <f t="shared" si="310"/>
        <v>22250.9</v>
      </c>
      <c r="L861" s="9">
        <f t="shared" si="310"/>
        <v>22389.8</v>
      </c>
      <c r="M861" s="9">
        <f t="shared" si="310"/>
        <v>21743.200000000001</v>
      </c>
      <c r="N861" s="9">
        <f t="shared" si="310"/>
        <v>23549</v>
      </c>
      <c r="O861" s="9">
        <f t="shared" si="310"/>
        <v>25929.599999999999</v>
      </c>
    </row>
    <row r="862" spans="1:15" s="6" customFormat="1" x14ac:dyDescent="0.25">
      <c r="A862" s="41"/>
      <c r="B862" s="44"/>
      <c r="C862" s="20" t="s">
        <v>22</v>
      </c>
      <c r="D862" s="9">
        <f t="shared" si="298"/>
        <v>0</v>
      </c>
      <c r="E862" s="9"/>
      <c r="F862" s="9"/>
      <c r="G862" s="9"/>
      <c r="H862" s="9"/>
      <c r="I862" s="9"/>
      <c r="J862" s="9"/>
      <c r="K862" s="9">
        <v>0</v>
      </c>
      <c r="L862" s="34"/>
      <c r="M862" s="39"/>
      <c r="N862" s="34"/>
      <c r="O862" s="34"/>
    </row>
    <row r="863" spans="1:15" s="6" customFormat="1" x14ac:dyDescent="0.25">
      <c r="A863" s="41"/>
      <c r="B863" s="44"/>
      <c r="C863" s="22" t="s">
        <v>16</v>
      </c>
      <c r="D863" s="9">
        <f t="shared" si="298"/>
        <v>199254.30000000002</v>
      </c>
      <c r="E863" s="9">
        <v>9044.6</v>
      </c>
      <c r="F863" s="9">
        <v>11596.6</v>
      </c>
      <c r="G863" s="9">
        <v>13013.6</v>
      </c>
      <c r="H863" s="9">
        <v>14577.3</v>
      </c>
      <c r="I863" s="9">
        <v>15610.4</v>
      </c>
      <c r="J863" s="9">
        <v>19549.3</v>
      </c>
      <c r="K863" s="9">
        <v>22250.9</v>
      </c>
      <c r="L863" s="9">
        <v>22389.8</v>
      </c>
      <c r="M863" s="9">
        <v>21743.200000000001</v>
      </c>
      <c r="N863" s="9">
        <v>23549</v>
      </c>
      <c r="O863" s="9">
        <v>25929.599999999999</v>
      </c>
    </row>
    <row r="864" spans="1:15" s="6" customFormat="1" ht="30" x14ac:dyDescent="0.25">
      <c r="A864" s="41"/>
      <c r="B864" s="44"/>
      <c r="C864" s="22" t="s">
        <v>17</v>
      </c>
      <c r="D864" s="9">
        <f t="shared" si="298"/>
        <v>0</v>
      </c>
      <c r="E864" s="9"/>
      <c r="F864" s="9"/>
      <c r="G864" s="9"/>
      <c r="H864" s="9"/>
      <c r="I864" s="9"/>
      <c r="J864" s="9"/>
      <c r="K864" s="9">
        <v>0</v>
      </c>
      <c r="L864" s="34"/>
      <c r="M864" s="39"/>
      <c r="N864" s="34"/>
      <c r="O864" s="34"/>
    </row>
    <row r="865" spans="1:15" s="6" customFormat="1" ht="30" x14ac:dyDescent="0.25">
      <c r="A865" s="42"/>
      <c r="B865" s="45"/>
      <c r="C865" s="22" t="s">
        <v>18</v>
      </c>
      <c r="D865" s="9">
        <f t="shared" si="298"/>
        <v>0</v>
      </c>
      <c r="E865" s="9"/>
      <c r="F865" s="9"/>
      <c r="G865" s="9"/>
      <c r="H865" s="9"/>
      <c r="I865" s="9"/>
      <c r="J865" s="9"/>
      <c r="K865" s="9">
        <v>0</v>
      </c>
      <c r="L865" s="34"/>
      <c r="M865" s="39"/>
      <c r="N865" s="34"/>
      <c r="O865" s="34"/>
    </row>
    <row r="866" spans="1:15" s="6" customFormat="1" ht="28.5" customHeight="1" x14ac:dyDescent="0.25">
      <c r="A866" s="40" t="s">
        <v>229</v>
      </c>
      <c r="B866" s="43" t="s">
        <v>290</v>
      </c>
      <c r="C866" s="20" t="s">
        <v>14</v>
      </c>
      <c r="D866" s="9">
        <f t="shared" si="298"/>
        <v>946736.5</v>
      </c>
      <c r="E866" s="9">
        <f t="shared" ref="E866:O866" si="311">E867+E868+E869+E870</f>
        <v>74359.600000000006</v>
      </c>
      <c r="F866" s="9">
        <f t="shared" si="311"/>
        <v>78728.899999999994</v>
      </c>
      <c r="G866" s="9">
        <f t="shared" si="311"/>
        <v>80985</v>
      </c>
      <c r="H866" s="9">
        <f t="shared" si="311"/>
        <v>79126.7</v>
      </c>
      <c r="I866" s="9">
        <f t="shared" si="311"/>
        <v>80581.100000000006</v>
      </c>
      <c r="J866" s="9">
        <f t="shared" si="311"/>
        <v>84823</v>
      </c>
      <c r="K866" s="9">
        <f t="shared" si="311"/>
        <v>86074.7</v>
      </c>
      <c r="L866" s="9">
        <f t="shared" si="311"/>
        <v>87023.9</v>
      </c>
      <c r="M866" s="9">
        <f t="shared" si="311"/>
        <v>93237.1</v>
      </c>
      <c r="N866" s="9">
        <f t="shared" si="311"/>
        <v>98542.8</v>
      </c>
      <c r="O866" s="9">
        <f t="shared" si="311"/>
        <v>103253.7</v>
      </c>
    </row>
    <row r="867" spans="1:15" s="6" customFormat="1" ht="24.75" customHeight="1" x14ac:dyDescent="0.25">
      <c r="A867" s="41"/>
      <c r="B867" s="44"/>
      <c r="C867" s="20" t="s">
        <v>22</v>
      </c>
      <c r="D867" s="9">
        <f t="shared" si="298"/>
        <v>0</v>
      </c>
      <c r="E867" s="9"/>
      <c r="F867" s="9"/>
      <c r="G867" s="9"/>
      <c r="H867" s="9"/>
      <c r="I867" s="9"/>
      <c r="J867" s="9"/>
      <c r="K867" s="9">
        <v>0</v>
      </c>
      <c r="L867" s="34"/>
      <c r="M867" s="39"/>
      <c r="N867" s="34"/>
      <c r="O867" s="34"/>
    </row>
    <row r="868" spans="1:15" s="6" customFormat="1" ht="26.25" customHeight="1" x14ac:dyDescent="0.25">
      <c r="A868" s="41"/>
      <c r="B868" s="44"/>
      <c r="C868" s="22" t="s">
        <v>16</v>
      </c>
      <c r="D868" s="9">
        <f t="shared" si="298"/>
        <v>946736.5</v>
      </c>
      <c r="E868" s="9">
        <v>74359.600000000006</v>
      </c>
      <c r="F868" s="9">
        <v>78728.899999999994</v>
      </c>
      <c r="G868" s="9">
        <v>80985</v>
      </c>
      <c r="H868" s="9">
        <v>79126.7</v>
      </c>
      <c r="I868" s="9">
        <v>80581.100000000006</v>
      </c>
      <c r="J868" s="9">
        <v>84823</v>
      </c>
      <c r="K868" s="9">
        <v>86074.7</v>
      </c>
      <c r="L868" s="34">
        <v>87023.9</v>
      </c>
      <c r="M868" s="10">
        <v>93237.1</v>
      </c>
      <c r="N868" s="34">
        <v>98542.8</v>
      </c>
      <c r="O868" s="34">
        <v>103253.7</v>
      </c>
    </row>
    <row r="869" spans="1:15" s="6" customFormat="1" ht="30" x14ac:dyDescent="0.25">
      <c r="A869" s="41"/>
      <c r="B869" s="44"/>
      <c r="C869" s="22" t="s">
        <v>17</v>
      </c>
      <c r="D869" s="9">
        <f t="shared" si="298"/>
        <v>0</v>
      </c>
      <c r="E869" s="9"/>
      <c r="F869" s="9"/>
      <c r="G869" s="9"/>
      <c r="H869" s="9"/>
      <c r="I869" s="9"/>
      <c r="J869" s="9"/>
      <c r="K869" s="9">
        <v>0</v>
      </c>
      <c r="L869" s="34"/>
      <c r="M869" s="39"/>
      <c r="N869" s="34"/>
      <c r="O869" s="34"/>
    </row>
    <row r="870" spans="1:15" s="6" customFormat="1" ht="30" x14ac:dyDescent="0.25">
      <c r="A870" s="42"/>
      <c r="B870" s="45"/>
      <c r="C870" s="22" t="s">
        <v>18</v>
      </c>
      <c r="D870" s="9">
        <f t="shared" si="298"/>
        <v>0</v>
      </c>
      <c r="E870" s="9"/>
      <c r="F870" s="9"/>
      <c r="G870" s="9"/>
      <c r="H870" s="9"/>
      <c r="I870" s="9"/>
      <c r="J870" s="9"/>
      <c r="K870" s="9">
        <v>0</v>
      </c>
      <c r="L870" s="34"/>
      <c r="M870" s="39"/>
      <c r="N870" s="34"/>
      <c r="O870" s="34"/>
    </row>
    <row r="871" spans="1:15" s="6" customFormat="1" ht="25.5" customHeight="1" x14ac:dyDescent="0.25">
      <c r="A871" s="40" t="s">
        <v>235</v>
      </c>
      <c r="B871" s="43" t="s">
        <v>291</v>
      </c>
      <c r="C871" s="20" t="s">
        <v>14</v>
      </c>
      <c r="D871" s="9">
        <f t="shared" si="298"/>
        <v>2405.6</v>
      </c>
      <c r="E871" s="9">
        <f t="shared" ref="E871:O871" si="312">E872+E873+E874+E875</f>
        <v>698.8</v>
      </c>
      <c r="F871" s="9">
        <f t="shared" si="312"/>
        <v>837.6</v>
      </c>
      <c r="G871" s="9">
        <f t="shared" si="312"/>
        <v>771.3</v>
      </c>
      <c r="H871" s="9">
        <f t="shared" si="312"/>
        <v>97.9</v>
      </c>
      <c r="I871" s="9">
        <f t="shared" si="312"/>
        <v>0</v>
      </c>
      <c r="J871" s="9">
        <f t="shared" si="312"/>
        <v>0</v>
      </c>
      <c r="K871" s="9">
        <f t="shared" si="312"/>
        <v>0</v>
      </c>
      <c r="L871" s="9">
        <f t="shared" si="312"/>
        <v>0</v>
      </c>
      <c r="M871" s="9">
        <f t="shared" si="312"/>
        <v>0</v>
      </c>
      <c r="N871" s="9">
        <f t="shared" si="312"/>
        <v>0</v>
      </c>
      <c r="O871" s="9">
        <f t="shared" si="312"/>
        <v>0</v>
      </c>
    </row>
    <row r="872" spans="1:15" s="6" customFormat="1" ht="21.75" customHeight="1" x14ac:dyDescent="0.25">
      <c r="A872" s="41"/>
      <c r="B872" s="44"/>
      <c r="C872" s="20" t="s">
        <v>22</v>
      </c>
      <c r="D872" s="9">
        <f t="shared" si="298"/>
        <v>0</v>
      </c>
      <c r="E872" s="9"/>
      <c r="F872" s="9"/>
      <c r="G872" s="9"/>
      <c r="H872" s="9"/>
      <c r="I872" s="9"/>
      <c r="J872" s="9"/>
      <c r="K872" s="9"/>
      <c r="L872" s="34"/>
      <c r="M872" s="39"/>
      <c r="N872" s="34"/>
      <c r="O872" s="34"/>
    </row>
    <row r="873" spans="1:15" s="6" customFormat="1" ht="25.5" customHeight="1" x14ac:dyDescent="0.25">
      <c r="A873" s="41"/>
      <c r="B873" s="44"/>
      <c r="C873" s="22" t="s">
        <v>16</v>
      </c>
      <c r="D873" s="9">
        <f t="shared" si="298"/>
        <v>2405.6</v>
      </c>
      <c r="E873" s="9">
        <v>698.8</v>
      </c>
      <c r="F873" s="9">
        <v>837.6</v>
      </c>
      <c r="G873" s="9">
        <v>771.3</v>
      </c>
      <c r="H873" s="9">
        <v>97.9</v>
      </c>
      <c r="I873" s="9">
        <v>0</v>
      </c>
      <c r="J873" s="9">
        <v>0</v>
      </c>
      <c r="K873" s="9">
        <v>0</v>
      </c>
      <c r="L873" s="34"/>
      <c r="M873" s="39"/>
      <c r="N873" s="34"/>
      <c r="O873" s="34"/>
    </row>
    <row r="874" spans="1:15" s="6" customFormat="1" ht="30" x14ac:dyDescent="0.25">
      <c r="A874" s="41"/>
      <c r="B874" s="44"/>
      <c r="C874" s="22" t="s">
        <v>17</v>
      </c>
      <c r="D874" s="9">
        <f t="shared" si="298"/>
        <v>0</v>
      </c>
      <c r="E874" s="9"/>
      <c r="F874" s="9"/>
      <c r="G874" s="9"/>
      <c r="H874" s="9"/>
      <c r="I874" s="9"/>
      <c r="J874" s="9"/>
      <c r="K874" s="9"/>
      <c r="L874" s="34"/>
      <c r="M874" s="39"/>
      <c r="N874" s="34"/>
      <c r="O874" s="34"/>
    </row>
    <row r="875" spans="1:15" s="6" customFormat="1" ht="30" x14ac:dyDescent="0.25">
      <c r="A875" s="42"/>
      <c r="B875" s="45"/>
      <c r="C875" s="22" t="s">
        <v>18</v>
      </c>
      <c r="D875" s="9">
        <f t="shared" si="298"/>
        <v>0</v>
      </c>
      <c r="E875" s="9"/>
      <c r="F875" s="9"/>
      <c r="G875" s="9"/>
      <c r="H875" s="9"/>
      <c r="I875" s="9"/>
      <c r="J875" s="9"/>
      <c r="K875" s="9"/>
      <c r="L875" s="34"/>
      <c r="M875" s="39"/>
      <c r="N875" s="34"/>
      <c r="O875" s="34"/>
    </row>
    <row r="876" spans="1:15" s="6" customFormat="1" ht="36" customHeight="1" x14ac:dyDescent="0.25">
      <c r="A876" s="54" t="s">
        <v>239</v>
      </c>
      <c r="B876" s="46" t="s">
        <v>292</v>
      </c>
      <c r="C876" s="20" t="s">
        <v>14</v>
      </c>
      <c r="D876" s="9">
        <f t="shared" si="298"/>
        <v>32146.399999999998</v>
      </c>
      <c r="E876" s="9">
        <f t="shared" ref="E876:O876" si="313">E877+E878+E879+E880</f>
        <v>8130</v>
      </c>
      <c r="F876" s="9">
        <f t="shared" si="313"/>
        <v>8663.2999999999993</v>
      </c>
      <c r="G876" s="9">
        <f t="shared" si="313"/>
        <v>12805.2</v>
      </c>
      <c r="H876" s="9">
        <f t="shared" si="313"/>
        <v>2437.1</v>
      </c>
      <c r="I876" s="9">
        <f t="shared" si="313"/>
        <v>110.8</v>
      </c>
      <c r="J876" s="9">
        <f t="shared" si="313"/>
        <v>0</v>
      </c>
      <c r="K876" s="9">
        <f t="shared" si="313"/>
        <v>0</v>
      </c>
      <c r="L876" s="9">
        <f t="shared" si="313"/>
        <v>0</v>
      </c>
      <c r="M876" s="9">
        <f t="shared" si="313"/>
        <v>0</v>
      </c>
      <c r="N876" s="9">
        <f t="shared" si="313"/>
        <v>0</v>
      </c>
      <c r="O876" s="9">
        <f t="shared" si="313"/>
        <v>0</v>
      </c>
    </row>
    <row r="877" spans="1:15" s="6" customFormat="1" ht="33" customHeight="1" x14ac:dyDescent="0.25">
      <c r="A877" s="55"/>
      <c r="B877" s="47"/>
      <c r="C877" s="20" t="s">
        <v>22</v>
      </c>
      <c r="D877" s="9">
        <f t="shared" si="298"/>
        <v>0</v>
      </c>
      <c r="E877" s="9"/>
      <c r="F877" s="9"/>
      <c r="G877" s="9"/>
      <c r="H877" s="9"/>
      <c r="I877" s="9"/>
      <c r="J877" s="9"/>
      <c r="K877" s="9"/>
      <c r="L877" s="34"/>
      <c r="M877" s="39"/>
      <c r="N877" s="34"/>
      <c r="O877" s="34"/>
    </row>
    <row r="878" spans="1:15" s="6" customFormat="1" ht="25.5" customHeight="1" x14ac:dyDescent="0.25">
      <c r="A878" s="55"/>
      <c r="B878" s="47"/>
      <c r="C878" s="22" t="s">
        <v>16</v>
      </c>
      <c r="D878" s="9">
        <f t="shared" si="298"/>
        <v>32146.399999999998</v>
      </c>
      <c r="E878" s="9">
        <v>8130</v>
      </c>
      <c r="F878" s="9">
        <v>8663.2999999999993</v>
      </c>
      <c r="G878" s="9">
        <v>12805.2</v>
      </c>
      <c r="H878" s="9">
        <v>2437.1</v>
      </c>
      <c r="I878" s="9">
        <v>110.8</v>
      </c>
      <c r="J878" s="9">
        <v>0</v>
      </c>
      <c r="K878" s="9">
        <v>0</v>
      </c>
      <c r="L878" s="34"/>
      <c r="M878" s="39"/>
      <c r="N878" s="34"/>
      <c r="O878" s="34"/>
    </row>
    <row r="879" spans="1:15" s="6" customFormat="1" ht="41.25" customHeight="1" x14ac:dyDescent="0.25">
      <c r="A879" s="55"/>
      <c r="B879" s="47"/>
      <c r="C879" s="22" t="s">
        <v>17</v>
      </c>
      <c r="D879" s="9">
        <f t="shared" si="298"/>
        <v>0</v>
      </c>
      <c r="E879" s="9"/>
      <c r="F879" s="9"/>
      <c r="G879" s="9"/>
      <c r="H879" s="9"/>
      <c r="I879" s="9"/>
      <c r="J879" s="9"/>
      <c r="K879" s="9"/>
      <c r="L879" s="34"/>
      <c r="M879" s="39"/>
      <c r="N879" s="34"/>
      <c r="O879" s="34"/>
    </row>
    <row r="880" spans="1:15" s="6" customFormat="1" ht="30" x14ac:dyDescent="0.25">
      <c r="A880" s="56"/>
      <c r="B880" s="48"/>
      <c r="C880" s="22" t="s">
        <v>18</v>
      </c>
      <c r="D880" s="9">
        <f t="shared" si="298"/>
        <v>0</v>
      </c>
      <c r="E880" s="9"/>
      <c r="F880" s="9"/>
      <c r="G880" s="9"/>
      <c r="H880" s="9"/>
      <c r="I880" s="9"/>
      <c r="J880" s="9"/>
      <c r="K880" s="9"/>
      <c r="L880" s="34"/>
      <c r="M880" s="39"/>
      <c r="N880" s="34"/>
      <c r="O880" s="34"/>
    </row>
    <row r="881" spans="1:15" s="6" customFormat="1" ht="24.75" customHeight="1" x14ac:dyDescent="0.25">
      <c r="A881" s="40" t="s">
        <v>257</v>
      </c>
      <c r="B881" s="43" t="s">
        <v>293</v>
      </c>
      <c r="C881" s="20" t="s">
        <v>14</v>
      </c>
      <c r="D881" s="9">
        <f t="shared" si="298"/>
        <v>37</v>
      </c>
      <c r="E881" s="9">
        <f t="shared" ref="E881:O881" si="314">E882+E883+E884+E885</f>
        <v>37</v>
      </c>
      <c r="F881" s="9">
        <f t="shared" si="314"/>
        <v>0</v>
      </c>
      <c r="G881" s="9">
        <f t="shared" si="314"/>
        <v>0</v>
      </c>
      <c r="H881" s="9">
        <f t="shared" si="314"/>
        <v>0</v>
      </c>
      <c r="I881" s="9">
        <f t="shared" si="314"/>
        <v>0</v>
      </c>
      <c r="J881" s="9">
        <f t="shared" si="314"/>
        <v>0</v>
      </c>
      <c r="K881" s="9">
        <f t="shared" si="314"/>
        <v>0</v>
      </c>
      <c r="L881" s="9">
        <f t="shared" si="314"/>
        <v>0</v>
      </c>
      <c r="M881" s="9">
        <f t="shared" si="314"/>
        <v>0</v>
      </c>
      <c r="N881" s="9">
        <f t="shared" si="314"/>
        <v>0</v>
      </c>
      <c r="O881" s="9">
        <f t="shared" si="314"/>
        <v>0</v>
      </c>
    </row>
    <row r="882" spans="1:15" s="6" customFormat="1" ht="28.5" customHeight="1" x14ac:dyDescent="0.25">
      <c r="A882" s="41"/>
      <c r="B882" s="44"/>
      <c r="C882" s="20" t="s">
        <v>22</v>
      </c>
      <c r="D882" s="9">
        <f t="shared" si="298"/>
        <v>0</v>
      </c>
      <c r="E882" s="9"/>
      <c r="F882" s="9"/>
      <c r="G882" s="9"/>
      <c r="H882" s="9"/>
      <c r="I882" s="9"/>
      <c r="J882" s="9"/>
      <c r="K882" s="9"/>
      <c r="L882" s="34"/>
      <c r="M882" s="39"/>
      <c r="N882" s="34"/>
      <c r="O882" s="34"/>
    </row>
    <row r="883" spans="1:15" s="6" customFormat="1" ht="26.25" customHeight="1" x14ac:dyDescent="0.25">
      <c r="A883" s="41"/>
      <c r="B883" s="44"/>
      <c r="C883" s="22" t="s">
        <v>16</v>
      </c>
      <c r="D883" s="9">
        <f t="shared" si="298"/>
        <v>0</v>
      </c>
      <c r="E883" s="9"/>
      <c r="F883" s="9"/>
      <c r="G883" s="9"/>
      <c r="H883" s="9"/>
      <c r="I883" s="9"/>
      <c r="J883" s="9"/>
      <c r="K883" s="9"/>
      <c r="L883" s="34"/>
      <c r="M883" s="39"/>
      <c r="N883" s="34"/>
      <c r="O883" s="34"/>
    </row>
    <row r="884" spans="1:15" s="6" customFormat="1" ht="30" x14ac:dyDescent="0.25">
      <c r="A884" s="41"/>
      <c r="B884" s="44"/>
      <c r="C884" s="22" t="s">
        <v>17</v>
      </c>
      <c r="D884" s="9">
        <f t="shared" si="298"/>
        <v>37</v>
      </c>
      <c r="E884" s="9">
        <v>37</v>
      </c>
      <c r="F884" s="9"/>
      <c r="G884" s="9"/>
      <c r="H884" s="9"/>
      <c r="I884" s="9"/>
      <c r="J884" s="9"/>
      <c r="K884" s="9"/>
      <c r="L884" s="34"/>
      <c r="M884" s="39"/>
      <c r="N884" s="34"/>
      <c r="O884" s="34"/>
    </row>
    <row r="885" spans="1:15" s="6" customFormat="1" ht="30" x14ac:dyDescent="0.25">
      <c r="A885" s="42"/>
      <c r="B885" s="45"/>
      <c r="C885" s="22" t="s">
        <v>18</v>
      </c>
      <c r="D885" s="9">
        <f t="shared" si="298"/>
        <v>0</v>
      </c>
      <c r="E885" s="9"/>
      <c r="F885" s="9"/>
      <c r="G885" s="9"/>
      <c r="H885" s="9"/>
      <c r="I885" s="9"/>
      <c r="J885" s="9"/>
      <c r="K885" s="9"/>
      <c r="L885" s="34"/>
      <c r="M885" s="39"/>
      <c r="N885" s="34"/>
      <c r="O885" s="34"/>
    </row>
    <row r="886" spans="1:15" s="6" customFormat="1" ht="24.75" customHeight="1" x14ac:dyDescent="0.25">
      <c r="A886" s="40" t="s">
        <v>258</v>
      </c>
      <c r="B886" s="43" t="s">
        <v>294</v>
      </c>
      <c r="C886" s="20" t="s">
        <v>14</v>
      </c>
      <c r="D886" s="9">
        <f t="shared" si="298"/>
        <v>178</v>
      </c>
      <c r="E886" s="9">
        <f t="shared" ref="E886:O886" si="315">E887+E888+E889+E890</f>
        <v>178</v>
      </c>
      <c r="F886" s="9">
        <f t="shared" si="315"/>
        <v>0</v>
      </c>
      <c r="G886" s="9">
        <f t="shared" si="315"/>
        <v>0</v>
      </c>
      <c r="H886" s="9">
        <f t="shared" si="315"/>
        <v>0</v>
      </c>
      <c r="I886" s="9">
        <f t="shared" si="315"/>
        <v>0</v>
      </c>
      <c r="J886" s="9">
        <f t="shared" si="315"/>
        <v>0</v>
      </c>
      <c r="K886" s="9">
        <f t="shared" si="315"/>
        <v>0</v>
      </c>
      <c r="L886" s="9">
        <f t="shared" si="315"/>
        <v>0</v>
      </c>
      <c r="M886" s="9">
        <f t="shared" si="315"/>
        <v>0</v>
      </c>
      <c r="N886" s="9">
        <f t="shared" si="315"/>
        <v>0</v>
      </c>
      <c r="O886" s="9">
        <f t="shared" si="315"/>
        <v>0</v>
      </c>
    </row>
    <row r="887" spans="1:15" s="6" customFormat="1" x14ac:dyDescent="0.25">
      <c r="A887" s="41"/>
      <c r="B887" s="44"/>
      <c r="C887" s="20" t="s">
        <v>22</v>
      </c>
      <c r="D887" s="9">
        <f t="shared" si="298"/>
        <v>0</v>
      </c>
      <c r="E887" s="9"/>
      <c r="F887" s="9"/>
      <c r="G887" s="9"/>
      <c r="H887" s="9"/>
      <c r="I887" s="9"/>
      <c r="J887" s="9"/>
      <c r="K887" s="9"/>
      <c r="L887" s="34"/>
      <c r="M887" s="39"/>
      <c r="N887" s="34"/>
      <c r="O887" s="34"/>
    </row>
    <row r="888" spans="1:15" s="6" customFormat="1" x14ac:dyDescent="0.25">
      <c r="A888" s="41"/>
      <c r="B888" s="44"/>
      <c r="C888" s="22" t="s">
        <v>16</v>
      </c>
      <c r="D888" s="9">
        <f t="shared" si="298"/>
        <v>0</v>
      </c>
      <c r="E888" s="9"/>
      <c r="F888" s="9"/>
      <c r="G888" s="9"/>
      <c r="H888" s="9"/>
      <c r="I888" s="9"/>
      <c r="J888" s="9"/>
      <c r="K888" s="9"/>
      <c r="L888" s="34"/>
      <c r="M888" s="39"/>
      <c r="N888" s="34"/>
      <c r="O888" s="34"/>
    </row>
    <row r="889" spans="1:15" s="6" customFormat="1" ht="30" x14ac:dyDescent="0.25">
      <c r="A889" s="41"/>
      <c r="B889" s="44"/>
      <c r="C889" s="22" t="s">
        <v>17</v>
      </c>
      <c r="D889" s="9">
        <f t="shared" si="298"/>
        <v>178</v>
      </c>
      <c r="E889" s="9">
        <v>178</v>
      </c>
      <c r="F889" s="9"/>
      <c r="G889" s="9"/>
      <c r="H889" s="9"/>
      <c r="I889" s="9"/>
      <c r="J889" s="9"/>
      <c r="K889" s="9"/>
      <c r="L889" s="34"/>
      <c r="M889" s="39"/>
      <c r="N889" s="34"/>
      <c r="O889" s="34"/>
    </row>
    <row r="890" spans="1:15" s="6" customFormat="1" ht="30" x14ac:dyDescent="0.25">
      <c r="A890" s="42"/>
      <c r="B890" s="45"/>
      <c r="C890" s="22" t="s">
        <v>18</v>
      </c>
      <c r="D890" s="9">
        <f t="shared" si="298"/>
        <v>0</v>
      </c>
      <c r="E890" s="9"/>
      <c r="F890" s="9"/>
      <c r="G890" s="9"/>
      <c r="H890" s="9"/>
      <c r="I890" s="9"/>
      <c r="J890" s="9"/>
      <c r="K890" s="9"/>
      <c r="L890" s="34"/>
      <c r="M890" s="39"/>
      <c r="N890" s="34"/>
      <c r="O890" s="34"/>
    </row>
    <row r="891" spans="1:15" s="6" customFormat="1" x14ac:dyDescent="0.25">
      <c r="A891" s="40" t="s">
        <v>295</v>
      </c>
      <c r="B891" s="43" t="s">
        <v>296</v>
      </c>
      <c r="C891" s="20" t="s">
        <v>14</v>
      </c>
      <c r="D891" s="9">
        <f t="shared" si="298"/>
        <v>25</v>
      </c>
      <c r="E891" s="9">
        <f t="shared" ref="E891:O891" si="316">E892+E893+E894+E895</f>
        <v>25</v>
      </c>
      <c r="F891" s="9">
        <f t="shared" si="316"/>
        <v>0</v>
      </c>
      <c r="G891" s="9">
        <f t="shared" si="316"/>
        <v>0</v>
      </c>
      <c r="H891" s="9">
        <f t="shared" si="316"/>
        <v>0</v>
      </c>
      <c r="I891" s="9">
        <f t="shared" si="316"/>
        <v>0</v>
      </c>
      <c r="J891" s="9">
        <f t="shared" si="316"/>
        <v>0</v>
      </c>
      <c r="K891" s="9">
        <f t="shared" si="316"/>
        <v>0</v>
      </c>
      <c r="L891" s="9">
        <f t="shared" si="316"/>
        <v>0</v>
      </c>
      <c r="M891" s="9">
        <f t="shared" si="316"/>
        <v>0</v>
      </c>
      <c r="N891" s="9">
        <f t="shared" si="316"/>
        <v>0</v>
      </c>
      <c r="O891" s="9">
        <f t="shared" si="316"/>
        <v>0</v>
      </c>
    </row>
    <row r="892" spans="1:15" s="6" customFormat="1" x14ac:dyDescent="0.25">
      <c r="A892" s="41"/>
      <c r="B892" s="44"/>
      <c r="C892" s="20" t="s">
        <v>22</v>
      </c>
      <c r="D892" s="9">
        <f t="shared" si="298"/>
        <v>0</v>
      </c>
      <c r="E892" s="9"/>
      <c r="F892" s="9"/>
      <c r="G892" s="9"/>
      <c r="H892" s="9"/>
      <c r="I892" s="9"/>
      <c r="J892" s="9"/>
      <c r="K892" s="9"/>
      <c r="L892" s="34"/>
      <c r="M892" s="39"/>
      <c r="N892" s="34"/>
      <c r="O892" s="34"/>
    </row>
    <row r="893" spans="1:15" s="6" customFormat="1" x14ac:dyDescent="0.25">
      <c r="A893" s="41"/>
      <c r="B893" s="44"/>
      <c r="C893" s="22" t="s">
        <v>16</v>
      </c>
      <c r="D893" s="9">
        <f t="shared" si="298"/>
        <v>0</v>
      </c>
      <c r="E893" s="9"/>
      <c r="F893" s="9"/>
      <c r="G893" s="9"/>
      <c r="H893" s="9"/>
      <c r="I893" s="9"/>
      <c r="J893" s="9"/>
      <c r="K893" s="9"/>
      <c r="L893" s="34"/>
      <c r="M893" s="39"/>
      <c r="N893" s="34"/>
      <c r="O893" s="34"/>
    </row>
    <row r="894" spans="1:15" s="6" customFormat="1" ht="30" x14ac:dyDescent="0.25">
      <c r="A894" s="41"/>
      <c r="B894" s="44"/>
      <c r="C894" s="22" t="s">
        <v>17</v>
      </c>
      <c r="D894" s="9">
        <f t="shared" si="298"/>
        <v>25</v>
      </c>
      <c r="E894" s="9">
        <v>25</v>
      </c>
      <c r="F894" s="9"/>
      <c r="G894" s="9"/>
      <c r="H894" s="9"/>
      <c r="I894" s="9"/>
      <c r="J894" s="9"/>
      <c r="K894" s="9"/>
      <c r="L894" s="34"/>
      <c r="M894" s="39"/>
      <c r="N894" s="34"/>
      <c r="O894" s="34"/>
    </row>
    <row r="895" spans="1:15" s="6" customFormat="1" ht="30" x14ac:dyDescent="0.25">
      <c r="A895" s="42"/>
      <c r="B895" s="45"/>
      <c r="C895" s="22" t="s">
        <v>18</v>
      </c>
      <c r="D895" s="9">
        <f t="shared" si="298"/>
        <v>0</v>
      </c>
      <c r="E895" s="9"/>
      <c r="F895" s="9"/>
      <c r="G895" s="9"/>
      <c r="H895" s="9"/>
      <c r="I895" s="9"/>
      <c r="J895" s="9"/>
      <c r="K895" s="9"/>
      <c r="L895" s="34"/>
      <c r="M895" s="39"/>
      <c r="N895" s="34"/>
      <c r="O895" s="34"/>
    </row>
    <row r="896" spans="1:15" s="6" customFormat="1" x14ac:dyDescent="0.25">
      <c r="A896" s="36"/>
      <c r="B896" s="37"/>
      <c r="C896" s="36"/>
      <c r="D896" s="38"/>
      <c r="E896" s="38"/>
      <c r="F896" s="38"/>
      <c r="G896" s="38"/>
      <c r="H896" s="38"/>
      <c r="I896" s="38"/>
      <c r="J896" s="38"/>
      <c r="K896" s="38"/>
      <c r="L896" s="37"/>
      <c r="M896" s="37"/>
      <c r="N896" s="37"/>
      <c r="O896" s="37"/>
    </row>
    <row r="897" spans="1:15" s="4" customFormat="1" ht="66" customHeight="1" x14ac:dyDescent="0.25">
      <c r="A897" s="67" t="s">
        <v>297</v>
      </c>
      <c r="B897" s="67"/>
      <c r="C897" s="67"/>
      <c r="D897" s="67"/>
      <c r="E897" s="28"/>
      <c r="F897" s="28"/>
      <c r="G897" s="28"/>
      <c r="H897" s="28"/>
      <c r="I897" s="66"/>
      <c r="J897" s="66"/>
      <c r="K897" s="66"/>
      <c r="L897" s="2"/>
      <c r="M897" s="68" t="s">
        <v>298</v>
      </c>
      <c r="N897" s="68"/>
      <c r="O897" s="68"/>
    </row>
    <row r="898" spans="1:15" ht="18.75" x14ac:dyDescent="0.25">
      <c r="A898" s="49"/>
      <c r="B898" s="49"/>
      <c r="C898" s="49"/>
      <c r="D898" s="49"/>
      <c r="E898" s="49"/>
      <c r="F898" s="49"/>
      <c r="G898" s="49"/>
      <c r="H898" s="49"/>
      <c r="I898" s="49"/>
      <c r="J898" s="49"/>
      <c r="K898" s="49"/>
      <c r="L898" s="2"/>
      <c r="M898" s="2"/>
      <c r="N898" s="2"/>
      <c r="O898" s="2"/>
    </row>
    <row r="899" spans="1:15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</row>
    <row r="900" spans="1:15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</row>
    <row r="901" spans="1:15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</row>
    <row r="902" spans="1:15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</row>
    <row r="903" spans="1:15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</row>
    <row r="904" spans="1:15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</row>
    <row r="905" spans="1:15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</row>
  </sheetData>
  <mergeCells count="367">
    <mergeCell ref="B651:B655"/>
    <mergeCell ref="A651:A655"/>
    <mergeCell ref="B576:B580"/>
    <mergeCell ref="B581:B585"/>
    <mergeCell ref="A581:A585"/>
    <mergeCell ref="A576:A580"/>
    <mergeCell ref="A571:A575"/>
    <mergeCell ref="A566:A570"/>
    <mergeCell ref="A561:A565"/>
    <mergeCell ref="A646:A650"/>
    <mergeCell ref="A616:A620"/>
    <mergeCell ref="A631:A635"/>
    <mergeCell ref="B631:B635"/>
    <mergeCell ref="B606:B610"/>
    <mergeCell ref="B646:B650"/>
    <mergeCell ref="B561:B565"/>
    <mergeCell ref="A606:A610"/>
    <mergeCell ref="A591:A595"/>
    <mergeCell ref="B591:B595"/>
    <mergeCell ref="B210:B214"/>
    <mergeCell ref="B245:B249"/>
    <mergeCell ref="A380:A384"/>
    <mergeCell ref="B325:B329"/>
    <mergeCell ref="A335:A339"/>
    <mergeCell ref="A340:A344"/>
    <mergeCell ref="A345:A349"/>
    <mergeCell ref="A350:A354"/>
    <mergeCell ref="B225:B229"/>
    <mergeCell ref="A235:A239"/>
    <mergeCell ref="A215:A219"/>
    <mergeCell ref="A210:A214"/>
    <mergeCell ref="A270:A274"/>
    <mergeCell ref="A305:A309"/>
    <mergeCell ref="B335:B339"/>
    <mergeCell ref="B330:B334"/>
    <mergeCell ref="A330:A334"/>
    <mergeCell ref="B340:B344"/>
    <mergeCell ref="A320:A324"/>
    <mergeCell ref="B375:B379"/>
    <mergeCell ref="B370:B374"/>
    <mergeCell ref="A360:A364"/>
    <mergeCell ref="B360:B364"/>
    <mergeCell ref="A365:A369"/>
    <mergeCell ref="B140:B144"/>
    <mergeCell ref="B145:B149"/>
    <mergeCell ref="B150:B154"/>
    <mergeCell ref="B155:B159"/>
    <mergeCell ref="B160:B164"/>
    <mergeCell ref="K2:O2"/>
    <mergeCell ref="B70:B74"/>
    <mergeCell ref="A28:A32"/>
    <mergeCell ref="A63:A64"/>
    <mergeCell ref="B63:B64"/>
    <mergeCell ref="A58:A62"/>
    <mergeCell ref="A43:A47"/>
    <mergeCell ref="B130:B134"/>
    <mergeCell ref="A4:A5"/>
    <mergeCell ref="B28:B32"/>
    <mergeCell ref="B18:B22"/>
    <mergeCell ref="B43:B47"/>
    <mergeCell ref="A48:A52"/>
    <mergeCell ref="B48:B52"/>
    <mergeCell ref="B4:B5"/>
    <mergeCell ref="B53:B57"/>
    <mergeCell ref="A23:A27"/>
    <mergeCell ref="B85:B89"/>
    <mergeCell ref="B200:B204"/>
    <mergeCell ref="B205:B209"/>
    <mergeCell ref="B95:B99"/>
    <mergeCell ref="A100:A104"/>
    <mergeCell ref="B100:B104"/>
    <mergeCell ref="A105:A109"/>
    <mergeCell ref="B105:B109"/>
    <mergeCell ref="A110:A114"/>
    <mergeCell ref="B110:B114"/>
    <mergeCell ref="A195:A199"/>
    <mergeCell ref="B195:B199"/>
    <mergeCell ref="B165:B169"/>
    <mergeCell ref="B170:B174"/>
    <mergeCell ref="B175:B179"/>
    <mergeCell ref="A140:A144"/>
    <mergeCell ref="A145:A149"/>
    <mergeCell ref="A150:A154"/>
    <mergeCell ref="A155:A159"/>
    <mergeCell ref="A160:A164"/>
    <mergeCell ref="A165:A169"/>
    <mergeCell ref="A170:A174"/>
    <mergeCell ref="A175:A179"/>
    <mergeCell ref="A135:A139"/>
    <mergeCell ref="B135:B139"/>
    <mergeCell ref="A33:A37"/>
    <mergeCell ref="A190:A194"/>
    <mergeCell ref="A465:A469"/>
    <mergeCell ref="B465:B469"/>
    <mergeCell ref="B385:B389"/>
    <mergeCell ref="B300:B304"/>
    <mergeCell ref="A275:A279"/>
    <mergeCell ref="B310:B314"/>
    <mergeCell ref="B355:B359"/>
    <mergeCell ref="A115:A119"/>
    <mergeCell ref="B115:B119"/>
    <mergeCell ref="A95:A99"/>
    <mergeCell ref="A120:A124"/>
    <mergeCell ref="B120:B124"/>
    <mergeCell ref="A460:A464"/>
    <mergeCell ref="B410:B414"/>
    <mergeCell ref="B415:B419"/>
    <mergeCell ref="B345:B349"/>
    <mergeCell ref="A125:A129"/>
    <mergeCell ref="B75:B79"/>
    <mergeCell ref="B125:B129"/>
    <mergeCell ref="A130:A134"/>
    <mergeCell ref="B270:B274"/>
    <mergeCell ref="A180:A184"/>
    <mergeCell ref="L1:O1"/>
    <mergeCell ref="D4:O4"/>
    <mergeCell ref="A6:A10"/>
    <mergeCell ref="B6:B10"/>
    <mergeCell ref="A53:A57"/>
    <mergeCell ref="B65:B69"/>
    <mergeCell ref="A90:A94"/>
    <mergeCell ref="A65:A69"/>
    <mergeCell ref="A38:A42"/>
    <mergeCell ref="B38:B42"/>
    <mergeCell ref="A75:A79"/>
    <mergeCell ref="A12:A16"/>
    <mergeCell ref="B23:B27"/>
    <mergeCell ref="A18:A22"/>
    <mergeCell ref="A3:O3"/>
    <mergeCell ref="C4:C5"/>
    <mergeCell ref="B12:B16"/>
    <mergeCell ref="B33:B37"/>
    <mergeCell ref="B80:B84"/>
    <mergeCell ref="A85:A89"/>
    <mergeCell ref="B90:B94"/>
    <mergeCell ref="A70:A74"/>
    <mergeCell ref="B58:B62"/>
    <mergeCell ref="A80:A84"/>
    <mergeCell ref="B831:B835"/>
    <mergeCell ref="B736:B740"/>
    <mergeCell ref="A726:A730"/>
    <mergeCell ref="A486:A490"/>
    <mergeCell ref="B486:B490"/>
    <mergeCell ref="A586:A590"/>
    <mergeCell ref="A641:A645"/>
    <mergeCell ref="B641:B645"/>
    <mergeCell ref="A496:A500"/>
    <mergeCell ref="B496:B500"/>
    <mergeCell ref="A636:A640"/>
    <mergeCell ref="B601:B605"/>
    <mergeCell ref="A511:A515"/>
    <mergeCell ref="B586:B590"/>
    <mergeCell ref="B511:B515"/>
    <mergeCell ref="B531:B535"/>
    <mergeCell ref="A516:A520"/>
    <mergeCell ref="B516:B520"/>
    <mergeCell ref="B611:B615"/>
    <mergeCell ref="B521:B525"/>
    <mergeCell ref="B506:B510"/>
    <mergeCell ref="B491:B495"/>
    <mergeCell ref="A491:A495"/>
    <mergeCell ref="B501:B505"/>
    <mergeCell ref="M897:O897"/>
    <mergeCell ref="A886:A890"/>
    <mergeCell ref="B886:B890"/>
    <mergeCell ref="A871:A875"/>
    <mergeCell ref="B871:B875"/>
    <mergeCell ref="B881:B885"/>
    <mergeCell ref="B891:B895"/>
    <mergeCell ref="A891:A895"/>
    <mergeCell ref="A861:A865"/>
    <mergeCell ref="B861:B865"/>
    <mergeCell ref="A836:A840"/>
    <mergeCell ref="B836:B840"/>
    <mergeCell ref="A816:A820"/>
    <mergeCell ref="B816:B820"/>
    <mergeCell ref="A596:A600"/>
    <mergeCell ref="A856:A860"/>
    <mergeCell ref="B856:B860"/>
    <mergeCell ref="I897:K897"/>
    <mergeCell ref="A881:A885"/>
    <mergeCell ref="B876:B880"/>
    <mergeCell ref="A876:A880"/>
    <mergeCell ref="A897:D897"/>
    <mergeCell ref="A866:A870"/>
    <mergeCell ref="B866:B870"/>
    <mergeCell ref="A761:A765"/>
    <mergeCell ref="A756:A760"/>
    <mergeCell ref="A676:A680"/>
    <mergeCell ref="B616:B620"/>
    <mergeCell ref="A656:A660"/>
    <mergeCell ref="B656:B660"/>
    <mergeCell ref="A661:A665"/>
    <mergeCell ref="B661:B665"/>
    <mergeCell ref="A671:A675"/>
    <mergeCell ref="B671:B675"/>
    <mergeCell ref="A826:A830"/>
    <mergeCell ref="B826:B830"/>
    <mergeCell ref="B791:B795"/>
    <mergeCell ref="B781:B785"/>
    <mergeCell ref="A781:A785"/>
    <mergeCell ref="B796:B800"/>
    <mergeCell ref="A796:A800"/>
    <mergeCell ref="B801:B805"/>
    <mergeCell ref="B806:B810"/>
    <mergeCell ref="A801:A805"/>
    <mergeCell ref="A821:A825"/>
    <mergeCell ref="B821:B825"/>
    <mergeCell ref="A786:A790"/>
    <mergeCell ref="B786:B790"/>
    <mergeCell ref="B666:B670"/>
    <mergeCell ref="B766:B770"/>
    <mergeCell ref="A766:A770"/>
    <mergeCell ref="B771:B775"/>
    <mergeCell ref="A771:A775"/>
    <mergeCell ref="B691:B695"/>
    <mergeCell ref="A691:A695"/>
    <mergeCell ref="A806:A810"/>
    <mergeCell ref="A686:A690"/>
    <mergeCell ref="B686:B690"/>
    <mergeCell ref="B696:B700"/>
    <mergeCell ref="A701:A705"/>
    <mergeCell ref="B701:B705"/>
    <mergeCell ref="B726:B730"/>
    <mergeCell ref="A736:A740"/>
    <mergeCell ref="A721:A725"/>
    <mergeCell ref="B721:B725"/>
    <mergeCell ref="B756:B760"/>
    <mergeCell ref="B716:B720"/>
    <mergeCell ref="A681:A685"/>
    <mergeCell ref="B681:B685"/>
    <mergeCell ref="A706:A710"/>
    <mergeCell ref="B706:B710"/>
    <mergeCell ref="A851:A855"/>
    <mergeCell ref="B851:B855"/>
    <mergeCell ref="A711:A715"/>
    <mergeCell ref="B711:B715"/>
    <mergeCell ref="B636:B640"/>
    <mergeCell ref="B676:B680"/>
    <mergeCell ref="B746:B750"/>
    <mergeCell ref="A746:A750"/>
    <mergeCell ref="A846:A850"/>
    <mergeCell ref="B846:B850"/>
    <mergeCell ref="A841:A845"/>
    <mergeCell ref="B841:B845"/>
    <mergeCell ref="A751:A755"/>
    <mergeCell ref="B751:B755"/>
    <mergeCell ref="B761:B765"/>
    <mergeCell ref="B731:B735"/>
    <mergeCell ref="A831:A835"/>
    <mergeCell ref="B741:B745"/>
    <mergeCell ref="A731:A735"/>
    <mergeCell ref="B811:B815"/>
    <mergeCell ref="A811:A815"/>
    <mergeCell ref="A776:A780"/>
    <mergeCell ref="B776:B780"/>
    <mergeCell ref="A666:A670"/>
    <mergeCell ref="A325:A329"/>
    <mergeCell ref="A390:A394"/>
    <mergeCell ref="B365:B369"/>
    <mergeCell ref="B180:B184"/>
    <mergeCell ref="B190:B194"/>
    <mergeCell ref="A245:A249"/>
    <mergeCell ref="B235:B239"/>
    <mergeCell ref="A280:A284"/>
    <mergeCell ref="B280:B284"/>
    <mergeCell ref="A285:A289"/>
    <mergeCell ref="B285:B289"/>
    <mergeCell ref="A260:A264"/>
    <mergeCell ref="B260:B264"/>
    <mergeCell ref="A250:A254"/>
    <mergeCell ref="B320:B324"/>
    <mergeCell ref="A315:A319"/>
    <mergeCell ref="B315:B319"/>
    <mergeCell ref="A230:A234"/>
    <mergeCell ref="B230:B234"/>
    <mergeCell ref="B215:B219"/>
    <mergeCell ref="A225:A229"/>
    <mergeCell ref="A300:A304"/>
    <mergeCell ref="B305:B309"/>
    <mergeCell ref="A200:A204"/>
    <mergeCell ref="A400:A404"/>
    <mergeCell ref="A445:A449"/>
    <mergeCell ref="B445:B449"/>
    <mergeCell ref="A355:A359"/>
    <mergeCell ref="B350:B354"/>
    <mergeCell ref="B380:B384"/>
    <mergeCell ref="A471:A475"/>
    <mergeCell ref="B471:B475"/>
    <mergeCell ref="B440:B444"/>
    <mergeCell ref="B460:B464"/>
    <mergeCell ref="A430:A434"/>
    <mergeCell ref="B430:B434"/>
    <mergeCell ref="B435:B439"/>
    <mergeCell ref="A375:A379"/>
    <mergeCell ref="B240:B244"/>
    <mergeCell ref="A240:A244"/>
    <mergeCell ref="A220:A224"/>
    <mergeCell ref="B220:B224"/>
    <mergeCell ref="A385:A389"/>
    <mergeCell ref="A370:A374"/>
    <mergeCell ref="A415:A419"/>
    <mergeCell ref="B405:B409"/>
    <mergeCell ref="A405:A409"/>
    <mergeCell ref="B390:B394"/>
    <mergeCell ref="B400:B404"/>
    <mergeCell ref="A395:A399"/>
    <mergeCell ref="B395:B399"/>
    <mergeCell ref="A290:A294"/>
    <mergeCell ref="A310:A314"/>
    <mergeCell ref="B265:B269"/>
    <mergeCell ref="A265:A269"/>
    <mergeCell ref="B275:B279"/>
    <mergeCell ref="B290:B294"/>
    <mergeCell ref="A295:A299"/>
    <mergeCell ref="B295:B299"/>
    <mergeCell ref="B250:B254"/>
    <mergeCell ref="B255:B259"/>
    <mergeCell ref="A410:A414"/>
    <mergeCell ref="A476:A480"/>
    <mergeCell ref="B476:B480"/>
    <mergeCell ref="A898:K898"/>
    <mergeCell ref="A791:A795"/>
    <mergeCell ref="A185:A189"/>
    <mergeCell ref="B185:B189"/>
    <mergeCell ref="A205:A209"/>
    <mergeCell ref="A440:A444"/>
    <mergeCell ref="A506:A510"/>
    <mergeCell ref="A481:A485"/>
    <mergeCell ref="B481:B485"/>
    <mergeCell ref="A420:A424"/>
    <mergeCell ref="B420:B424"/>
    <mergeCell ref="A455:A459"/>
    <mergeCell ref="B455:B459"/>
    <mergeCell ref="A435:A439"/>
    <mergeCell ref="A425:A429"/>
    <mergeCell ref="B425:B429"/>
    <mergeCell ref="B450:B454"/>
    <mergeCell ref="A450:A454"/>
    <mergeCell ref="A255:A259"/>
    <mergeCell ref="A696:A700"/>
    <mergeCell ref="A716:A720"/>
    <mergeCell ref="A741:A745"/>
    <mergeCell ref="A501:A505"/>
    <mergeCell ref="B526:B530"/>
    <mergeCell ref="B621:B625"/>
    <mergeCell ref="B626:B630"/>
    <mergeCell ref="A621:A625"/>
    <mergeCell ref="A521:A525"/>
    <mergeCell ref="B596:B600"/>
    <mergeCell ref="A601:A605"/>
    <mergeCell ref="A531:A535"/>
    <mergeCell ref="B541:B545"/>
    <mergeCell ref="A626:A630"/>
    <mergeCell ref="A541:A545"/>
    <mergeCell ref="A526:A530"/>
    <mergeCell ref="A611:A615"/>
    <mergeCell ref="A546:A550"/>
    <mergeCell ref="B546:B550"/>
    <mergeCell ref="B566:B570"/>
    <mergeCell ref="B571:B575"/>
    <mergeCell ref="B536:B540"/>
    <mergeCell ref="A536:A540"/>
    <mergeCell ref="A556:A560"/>
    <mergeCell ref="A551:A555"/>
    <mergeCell ref="B551:B555"/>
    <mergeCell ref="B556:B560"/>
  </mergeCells>
  <pageMargins left="0.78740157480314965" right="0.39370078740157483" top="1.3779527559055118" bottom="0.39370078740157483" header="0.31496062992125984" footer="0.31496062992125984"/>
  <pageSetup paperSize="9" scale="55" firstPageNumber="15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Авраменко Я.В.</dc:creator>
  <cp:lastModifiedBy>Авраменко Я.В.</cp:lastModifiedBy>
  <cp:lastPrinted>2022-03-18T09:20:38Z</cp:lastPrinted>
  <dcterms:created xsi:type="dcterms:W3CDTF">2021-06-18T10:21:27Z</dcterms:created>
  <dcterms:modified xsi:type="dcterms:W3CDTF">2022-03-28T09:02:07Z</dcterms:modified>
</cp:coreProperties>
</file>